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0065" windowHeight="8040"/>
  </bookViews>
  <sheets>
    <sheet name="RUBRADO" sheetId="5" r:id="rId1"/>
  </sheets>
  <calcPr calcId="125725"/>
</workbook>
</file>

<file path=xl/calcChain.xml><?xml version="1.0" encoding="utf-8"?>
<calcChain xmlns="http://schemas.openxmlformats.org/spreadsheetml/2006/main">
  <c r="H207" i="5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H199"/>
  <c r="G205"/>
  <c r="G204"/>
  <c r="G203"/>
  <c r="G202"/>
  <c r="G201"/>
  <c r="H195"/>
  <c r="G197"/>
  <c r="H188"/>
  <c r="G193"/>
  <c r="G192"/>
  <c r="G191"/>
  <c r="G190"/>
  <c r="G180"/>
  <c r="H167"/>
  <c r="G175"/>
  <c r="G174"/>
  <c r="G173"/>
  <c r="G172"/>
  <c r="G171"/>
  <c r="G170"/>
  <c r="G169"/>
  <c r="G165"/>
  <c r="G164"/>
  <c r="G163"/>
  <c r="G162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H109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2"/>
  <c r="G61"/>
  <c r="G60"/>
  <c r="G59"/>
  <c r="G58"/>
  <c r="G57"/>
  <c r="G56"/>
  <c r="G55"/>
  <c r="G54"/>
  <c r="G53"/>
  <c r="G52"/>
  <c r="G51"/>
  <c r="G44"/>
  <c r="G43"/>
  <c r="G42"/>
  <c r="G41"/>
  <c r="G40"/>
  <c r="G39"/>
  <c r="G38"/>
  <c r="G37"/>
  <c r="G36"/>
  <c r="H64" l="1"/>
  <c r="J182"/>
  <c r="H182"/>
  <c r="H230" s="1"/>
  <c r="I197" s="1"/>
  <c r="J195" s="1"/>
  <c r="G186"/>
  <c r="G185"/>
  <c r="G34"/>
  <c r="I204" l="1"/>
  <c r="I190"/>
  <c r="J188" s="1"/>
  <c r="I210"/>
  <c r="I225"/>
  <c r="I209"/>
  <c r="J207" s="1"/>
  <c r="I224"/>
  <c r="I203"/>
  <c r="I214"/>
  <c r="I218"/>
  <c r="I223"/>
  <c r="I219"/>
  <c r="I221"/>
  <c r="I220"/>
  <c r="I201"/>
  <c r="J199" s="1"/>
  <c r="I215"/>
  <c r="I213"/>
  <c r="I228"/>
  <c r="I212"/>
  <c r="I222"/>
  <c r="I226"/>
  <c r="I227"/>
  <c r="I205"/>
  <c r="I217"/>
  <c r="I191"/>
  <c r="I216"/>
  <c r="I202"/>
  <c r="I192"/>
  <c r="I193"/>
  <c r="I211"/>
  <c r="G27"/>
  <c r="G26"/>
  <c r="G50" l="1"/>
  <c r="G45"/>
  <c r="G35"/>
  <c r="G25" l="1"/>
  <c r="G24"/>
  <c r="G23"/>
  <c r="G66" l="1"/>
  <c r="G131" l="1"/>
  <c r="G22"/>
  <c r="G21"/>
  <c r="G20"/>
  <c r="G33" l="1"/>
  <c r="G32"/>
  <c r="G161" l="1"/>
  <c r="G31" l="1"/>
  <c r="G184" l="1"/>
  <c r="G179"/>
  <c r="H177" l="1"/>
  <c r="G19" l="1"/>
  <c r="H17" l="1"/>
  <c r="H129" l="1"/>
  <c r="H47"/>
  <c r="H29" l="1"/>
  <c r="H159"/>
  <c r="I180" l="1"/>
  <c r="I171" l="1"/>
  <c r="I175"/>
  <c r="I172"/>
  <c r="I170"/>
  <c r="I169"/>
  <c r="J167" s="1"/>
  <c r="I174"/>
  <c r="I173"/>
  <c r="I164"/>
  <c r="I165"/>
  <c r="I163"/>
  <c r="I162"/>
  <c r="I157"/>
  <c r="I155"/>
  <c r="I153"/>
  <c r="I151"/>
  <c r="I149"/>
  <c r="I147"/>
  <c r="I145"/>
  <c r="I143"/>
  <c r="I141"/>
  <c r="I139"/>
  <c r="I137"/>
  <c r="I135"/>
  <c r="I133"/>
  <c r="I134"/>
  <c r="I150"/>
  <c r="I140"/>
  <c r="I156"/>
  <c r="I138"/>
  <c r="I154"/>
  <c r="I144"/>
  <c r="I142"/>
  <c r="I148"/>
  <c r="I146"/>
  <c r="I136"/>
  <c r="I132"/>
  <c r="I152"/>
  <c r="I127"/>
  <c r="I125"/>
  <c r="I123"/>
  <c r="I121"/>
  <c r="I119"/>
  <c r="I117"/>
  <c r="I115"/>
  <c r="I113"/>
  <c r="I111"/>
  <c r="J109" s="1"/>
  <c r="I112"/>
  <c r="I114"/>
  <c r="I124"/>
  <c r="I126"/>
  <c r="I116"/>
  <c r="I118"/>
  <c r="I120"/>
  <c r="I122"/>
  <c r="I107"/>
  <c r="I105"/>
  <c r="I103"/>
  <c r="I101"/>
  <c r="I99"/>
  <c r="I97"/>
  <c r="I95"/>
  <c r="I93"/>
  <c r="I91"/>
  <c r="I89"/>
  <c r="I87"/>
  <c r="I85"/>
  <c r="I83"/>
  <c r="I81"/>
  <c r="I79"/>
  <c r="I77"/>
  <c r="I75"/>
  <c r="I72"/>
  <c r="I88"/>
  <c r="I104"/>
  <c r="I74"/>
  <c r="I90"/>
  <c r="I106"/>
  <c r="I76"/>
  <c r="I92"/>
  <c r="I69"/>
  <c r="I78"/>
  <c r="I94"/>
  <c r="I68"/>
  <c r="I80"/>
  <c r="I96"/>
  <c r="I73"/>
  <c r="I82"/>
  <c r="I98"/>
  <c r="I67"/>
  <c r="I84"/>
  <c r="I100"/>
  <c r="I70"/>
  <c r="I86"/>
  <c r="I102"/>
  <c r="I71"/>
  <c r="I61"/>
  <c r="I59"/>
  <c r="I57"/>
  <c r="I55"/>
  <c r="I53"/>
  <c r="I51"/>
  <c r="I54"/>
  <c r="I56"/>
  <c r="I58"/>
  <c r="I60"/>
  <c r="I62"/>
  <c r="I52"/>
  <c r="I44"/>
  <c r="I42"/>
  <c r="I43"/>
  <c r="I40"/>
  <c r="I41"/>
  <c r="I38"/>
  <c r="I39"/>
  <c r="I36"/>
  <c r="I37"/>
  <c r="I185"/>
  <c r="I186"/>
  <c r="I34"/>
  <c r="I26"/>
  <c r="I27"/>
  <c r="I50"/>
  <c r="J47" s="1"/>
  <c r="I35"/>
  <c r="I45"/>
  <c r="I21"/>
  <c r="I131"/>
  <c r="J129" s="1"/>
  <c r="I31"/>
  <c r="J29" s="1"/>
  <c r="I24"/>
  <c r="I25"/>
  <c r="I23"/>
  <c r="I19"/>
  <c r="J17" s="1"/>
  <c r="J230" s="1"/>
  <c r="I20"/>
  <c r="I184"/>
  <c r="I22"/>
  <c r="I161"/>
  <c r="J159" s="1"/>
  <c r="I32"/>
  <c r="I66"/>
  <c r="J64" s="1"/>
  <c r="I179"/>
  <c r="J177" s="1"/>
  <c r="I33"/>
</calcChain>
</file>

<file path=xl/sharedStrings.xml><?xml version="1.0" encoding="utf-8"?>
<sst xmlns="http://schemas.openxmlformats.org/spreadsheetml/2006/main" count="488" uniqueCount="364">
  <si>
    <t>1.1</t>
  </si>
  <si>
    <t>1.2</t>
  </si>
  <si>
    <t>1.3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</si>
  <si>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</si>
  <si>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</si>
  <si>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</si>
  <si>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</si>
  <si>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</si>
  <si>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</si>
  <si>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</si>
  <si>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</si>
  <si>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</si>
  <si>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</si>
  <si>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</si>
  <si>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</si>
  <si>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</si>
  <si>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</si>
  <si>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</si>
  <si>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</si>
  <si>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SUB TOTAL OBRA</t>
  </si>
  <si>
    <t>4.2</t>
  </si>
  <si>
    <t>4.3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</si>
  <si>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</si>
  <si>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</si>
  <si>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</si>
  <si>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</si>
  <si>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ML</t>
  </si>
  <si>
    <t>5.2</t>
  </si>
  <si>
    <t>7.2</t>
  </si>
  <si>
    <t>7.3</t>
  </si>
  <si>
    <t>8.1</t>
  </si>
  <si>
    <t>9.1</t>
  </si>
  <si>
    <t>10.1</t>
  </si>
  <si>
    <t>2.2</t>
  </si>
  <si>
    <t>4.4</t>
  </si>
  <si>
    <t>4.5</t>
  </si>
  <si>
    <t>8.2</t>
  </si>
  <si>
    <t>1.4</t>
  </si>
  <si>
    <t>M3</t>
  </si>
  <si>
    <t>4.6</t>
  </si>
  <si>
    <t>4.7</t>
  </si>
  <si>
    <t>4.8</t>
  </si>
  <si>
    <t>4.9</t>
  </si>
  <si>
    <t>4.10</t>
  </si>
  <si>
    <t>5.3</t>
  </si>
  <si>
    <t>6.2</t>
  </si>
  <si>
    <t>PINTURA</t>
  </si>
  <si>
    <t>FORMULARIO 4: RUBRADO</t>
  </si>
  <si>
    <t>3.2</t>
  </si>
  <si>
    <t>1.5</t>
  </si>
  <si>
    <t>1.6</t>
  </si>
  <si>
    <t>1.7</t>
  </si>
  <si>
    <t>1.8</t>
  </si>
  <si>
    <t>1.9</t>
  </si>
  <si>
    <t>INSTALACIÓN SANITARIA</t>
  </si>
  <si>
    <t>INSTALACION ELECTRICA</t>
  </si>
  <si>
    <t xml:space="preserve">Consumo de OSE </t>
  </si>
  <si>
    <t>Limpieza diaria, general y final de obra</t>
  </si>
  <si>
    <t>Muros</t>
  </si>
  <si>
    <t>Revoques</t>
  </si>
  <si>
    <t>Contrapisos</t>
  </si>
  <si>
    <t>Pisos</t>
  </si>
  <si>
    <t>6.3</t>
  </si>
  <si>
    <t>6.4</t>
  </si>
  <si>
    <t>6.5</t>
  </si>
  <si>
    <t>6.6</t>
  </si>
  <si>
    <t>ALUMINIO</t>
  </si>
  <si>
    <t>CARPINTERIA</t>
  </si>
  <si>
    <t xml:space="preserve">Consumo de UTE </t>
  </si>
  <si>
    <t xml:space="preserve">Pilares </t>
  </si>
  <si>
    <t>3.3</t>
  </si>
  <si>
    <t>3.4</t>
  </si>
  <si>
    <t>3.5</t>
  </si>
  <si>
    <t>3.6</t>
  </si>
  <si>
    <t>3.7</t>
  </si>
  <si>
    <t>ALBAÑILERIA</t>
  </si>
  <si>
    <t>ESTRUCTURA</t>
  </si>
  <si>
    <t>MOVIMIENTO DE TIERRA - DEMOLICIONES - RETIROS</t>
  </si>
  <si>
    <t>IMPLANTACION DE OBRA</t>
  </si>
  <si>
    <t xml:space="preserve">Ayuda a instalación eléctrica </t>
  </si>
  <si>
    <t>Planos y tramitaciones</t>
  </si>
  <si>
    <t>HERRERIA</t>
  </si>
  <si>
    <t>Esmalte en hierro</t>
  </si>
  <si>
    <t xml:space="preserve">Fletes </t>
  </si>
  <si>
    <t>Desagües</t>
  </si>
  <si>
    <t>Pluviales</t>
  </si>
  <si>
    <t>10.2</t>
  </si>
  <si>
    <t>10.3</t>
  </si>
  <si>
    <t>OBRA: Escuela 152 Villa Ansina, Tacuarembó</t>
  </si>
  <si>
    <t>Construcciones provisorias Casilla Básica Of. Y baño</t>
  </si>
  <si>
    <t>Replanteo Planimetrico y Altimetrico</t>
  </si>
  <si>
    <t>Barreras, Vallado y Andamios</t>
  </si>
  <si>
    <t>Cartel de obra Chico</t>
  </si>
  <si>
    <r>
      <t>Solicitud de provisorio de UTE</t>
    </r>
    <r>
      <rPr>
        <b/>
        <sz val="10"/>
        <color indexed="10"/>
        <rFont val="Arial"/>
        <family val="2"/>
      </rPr>
      <t xml:space="preserve"> </t>
    </r>
  </si>
  <si>
    <r>
      <t>Solicitud de provisorio de OSE</t>
    </r>
    <r>
      <rPr>
        <b/>
        <sz val="10"/>
        <color indexed="10"/>
        <rFont val="Arial"/>
        <family val="2"/>
      </rPr>
      <t xml:space="preserve"> </t>
    </r>
  </si>
  <si>
    <t>Tecnico Prevencionista.</t>
  </si>
  <si>
    <t>Excavaciones a realizar</t>
  </si>
  <si>
    <t>Excavaciones para cimentaciones.</t>
  </si>
  <si>
    <t>Excavaciones para instalación sanitaria.</t>
  </si>
  <si>
    <t>Excavaciones para instalación eléctrica.</t>
  </si>
  <si>
    <t>Desmontes  acceso y rampa</t>
  </si>
  <si>
    <t xml:space="preserve">Aportes compactación y nivelación. </t>
  </si>
  <si>
    <t>Rectificación de pendientes en el predio interior</t>
  </si>
  <si>
    <t>Aportes compactación y nivelación. Se corresponde  a 36 m2 Acceso y Rampa</t>
  </si>
  <si>
    <t>Demoliciones y Retiros a realizar.</t>
  </si>
  <si>
    <t>Demolicion de muros int. y ext., incluye corte de muros para colocación perfiles</t>
  </si>
  <si>
    <t xml:space="preserve">Demolicion de jardinera adosada a la pared dexterior de el aula </t>
  </si>
  <si>
    <t>Retiro de aberturas.</t>
  </si>
  <si>
    <t>Retiro de cielorrasos existentes</t>
  </si>
  <si>
    <t>Pavimentos  de hormigón a picar y  a retirar.</t>
  </si>
  <si>
    <t>Pavimentos baldosas o cerámicos a picar y retirar</t>
  </si>
  <si>
    <t>2.1.1</t>
  </si>
  <si>
    <t>2.1.2</t>
  </si>
  <si>
    <t>2.1.3</t>
  </si>
  <si>
    <t>2.1.4</t>
  </si>
  <si>
    <t>2.2.1</t>
  </si>
  <si>
    <t>2.2.2</t>
  </si>
  <si>
    <t>2.3</t>
  </si>
  <si>
    <t>2.3.1</t>
  </si>
  <si>
    <t>2.3.2</t>
  </si>
  <si>
    <t>2.3.3</t>
  </si>
  <si>
    <t>2.3.4</t>
  </si>
  <si>
    <t>2.3.5</t>
  </si>
  <si>
    <t>2.3.6</t>
  </si>
  <si>
    <t>Bases.</t>
  </si>
  <si>
    <t xml:space="preserve">Vigas </t>
  </si>
  <si>
    <t>Vigas y Riostras de Fundación</t>
  </si>
  <si>
    <t xml:space="preserve">Indice 100 </t>
  </si>
  <si>
    <t>Vigas y carreras de hormigón armado I 100</t>
  </si>
  <si>
    <t>Vigas metalicas  PNU 10 refuerzos estructurales en dinteles.</t>
  </si>
  <si>
    <t>Antepechos y Dinteles Pre fabricados en obra (Fabricación)</t>
  </si>
  <si>
    <t>Juntas de Trabajo y/o Dilatación (Ladrillos de canto)  en Pavimento de H.A Acceso</t>
  </si>
  <si>
    <t>Cordones de hormigón.</t>
  </si>
  <si>
    <t>Estructura Metálica.</t>
  </si>
  <si>
    <t>Estructura  Principal Cubierta Aula 4 Perfil C chapa Doblada h=120mm</t>
  </si>
  <si>
    <t>Estructura Secundaria Montante galvanizados (Clavadores) 80mm</t>
  </si>
  <si>
    <t>3.1.1</t>
  </si>
  <si>
    <t>3.2.1</t>
  </si>
  <si>
    <t>3.2.2</t>
  </si>
  <si>
    <t>3.2.2A</t>
  </si>
  <si>
    <t>3.2.2B</t>
  </si>
  <si>
    <t>3.7.1</t>
  </si>
  <si>
    <t>3.7.2</t>
  </si>
  <si>
    <r>
      <t>Cimentaciones</t>
    </r>
    <r>
      <rPr>
        <b/>
        <sz val="10"/>
        <color indexed="10"/>
        <rFont val="Arial"/>
        <family val="2"/>
      </rPr>
      <t xml:space="preserve"> </t>
    </r>
  </si>
  <si>
    <t>4.1.1</t>
  </si>
  <si>
    <t>4.1.2</t>
  </si>
  <si>
    <t>4.1.3</t>
  </si>
  <si>
    <t>4.1.4</t>
  </si>
  <si>
    <t>Cubiertas.-</t>
  </si>
  <si>
    <t>Membrana termica con folio de aluminio 10mm. De espesor (Tipo termofoil)</t>
  </si>
  <si>
    <t xml:space="preserve">Chapa Trapezoidal </t>
  </si>
  <si>
    <t>Babetas.</t>
  </si>
  <si>
    <t>Canalones y columnas de bajada.</t>
  </si>
  <si>
    <t xml:space="preserve">Cielorrasos  </t>
  </si>
  <si>
    <t>Suministro e instalación de cielorraso pvc En todos los locales Asignados al Jardin</t>
  </si>
  <si>
    <t xml:space="preserve">Muros exteriores </t>
  </si>
  <si>
    <t xml:space="preserve">Muros interiores </t>
  </si>
  <si>
    <t>Muros bajos jardineras. Reconstrucción de jardinera según memoria.</t>
  </si>
  <si>
    <t>Aislaciones</t>
  </si>
  <si>
    <t>Aislacion horizontal de muros</t>
  </si>
  <si>
    <t>Impermeabilizacion vertical de muros exteriores (incluye mochetas)</t>
  </si>
  <si>
    <t xml:space="preserve">  Rectificación e impermeabilización de pretiles</t>
  </si>
  <si>
    <t>Exteriores</t>
  </si>
  <si>
    <t>Interior - Gruesa base revestimiento.</t>
  </si>
  <si>
    <t>Interior - Gruesa y fina.</t>
  </si>
  <si>
    <t>Perfiles "U" 1cm  remate terminacion sobre cerámicas</t>
  </si>
  <si>
    <t>Cantoneras (aluminio o chapa) en esquinas vivas.</t>
  </si>
  <si>
    <t>Preparación para contrapisos armados (contrapiso cementado) Acceso y Rampa</t>
  </si>
  <si>
    <t>Pavimentos Ext.Baldosa 9 panes. (Correcciones generales, conciderar 10 % de lo Extte.)</t>
  </si>
  <si>
    <t>Pavimento Hormigon armado, pulido con aplicacion de enduresedor.</t>
  </si>
  <si>
    <t>Pavimento Interior monolitico 40x40</t>
  </si>
  <si>
    <t>Pavimento Interior porcelanato antideslizante 40x40 (Baños y Cocina)</t>
  </si>
  <si>
    <t>Umbrales y entrepuertas (Prefabricados en obra segun detalle)</t>
  </si>
  <si>
    <t>Zócalos monoliticos</t>
  </si>
  <si>
    <t>Tacos de goma y retenes.</t>
  </si>
  <si>
    <t>Revestimientos</t>
  </si>
  <si>
    <t>Revestimiento en SSHH. Local 09</t>
  </si>
  <si>
    <t>Revestimiento sobre mesada en acceso a SSHH</t>
  </si>
  <si>
    <t>Revestimiento sobre mesadas de cocina</t>
  </si>
  <si>
    <t>Revestimiento baño accesible</t>
  </si>
  <si>
    <t>Antepechos y Dinteles</t>
  </si>
  <si>
    <t>Colocación de Antepechos prefabricados en obra.</t>
  </si>
  <si>
    <t>Colocación de aberturas</t>
  </si>
  <si>
    <t>Ayuda a Sub Contratos</t>
  </si>
  <si>
    <t>Ayuda a Instalación Sanitaria</t>
  </si>
  <si>
    <t>4.2.1</t>
  </si>
  <si>
    <t>4.3.1</t>
  </si>
  <si>
    <t>4.3.2</t>
  </si>
  <si>
    <t>4.3.3</t>
  </si>
  <si>
    <t>4.4.1</t>
  </si>
  <si>
    <t>4.4.2</t>
  </si>
  <si>
    <t>4.4.3</t>
  </si>
  <si>
    <t>4.5.1</t>
  </si>
  <si>
    <t>4.5.2</t>
  </si>
  <si>
    <t>4.5.3</t>
  </si>
  <si>
    <t>4.5.4</t>
  </si>
  <si>
    <t>4.5.5</t>
  </si>
  <si>
    <t>4.6.1</t>
  </si>
  <si>
    <t>4.7.1</t>
  </si>
  <si>
    <t>4.7.2</t>
  </si>
  <si>
    <t>4.7.3</t>
  </si>
  <si>
    <t>4.7.4</t>
  </si>
  <si>
    <t>4.7.5</t>
  </si>
  <si>
    <t>4.7.6</t>
  </si>
  <si>
    <t>4.7.7</t>
  </si>
  <si>
    <t>4.8.1</t>
  </si>
  <si>
    <t>4.8.2</t>
  </si>
  <si>
    <t>4.8.3</t>
  </si>
  <si>
    <t>4.8.4</t>
  </si>
  <si>
    <t>4.9.1</t>
  </si>
  <si>
    <t>4.9.2</t>
  </si>
  <si>
    <t>4.10.1</t>
  </si>
  <si>
    <t>4.10.2</t>
  </si>
  <si>
    <t>Primarios y Secundarios.</t>
  </si>
  <si>
    <t>CI 60x60.</t>
  </si>
  <si>
    <t>PP, BD, IG, RP.</t>
  </si>
  <si>
    <t>Ventilaciones.</t>
  </si>
  <si>
    <t xml:space="preserve"> Desobstrucción de cañerías existentes existentes</t>
  </si>
  <si>
    <t>Abastecimiento y Distribución agua.</t>
  </si>
  <si>
    <t>Agua fría y caliente</t>
  </si>
  <si>
    <t>Varios</t>
  </si>
  <si>
    <t>Inodoros</t>
  </si>
  <si>
    <t>Cisternas</t>
  </si>
  <si>
    <t xml:space="preserve">Bachas y lavatorios ver planillas de petreos </t>
  </si>
  <si>
    <t>Pietas y mesadas en cocina y aulas ver planillas de petreos</t>
  </si>
  <si>
    <t>Accesorios</t>
  </si>
  <si>
    <t>Grifería</t>
  </si>
  <si>
    <t>Planos conformes a obras</t>
  </si>
  <si>
    <t>5.1.1</t>
  </si>
  <si>
    <t>5.1.2</t>
  </si>
  <si>
    <t>5.1.3</t>
  </si>
  <si>
    <t>5.1.4</t>
  </si>
  <si>
    <t>5.1.5</t>
  </si>
  <si>
    <t>5.1.6</t>
  </si>
  <si>
    <t>5.2.1</t>
  </si>
  <si>
    <t>5.3.1</t>
  </si>
  <si>
    <t>5.3.2</t>
  </si>
  <si>
    <t>5.3.3</t>
  </si>
  <si>
    <t>5.3.4</t>
  </si>
  <si>
    <t>5.3.5</t>
  </si>
  <si>
    <t>5.3.6</t>
  </si>
  <si>
    <t>5.4</t>
  </si>
  <si>
    <t>Adecuacion de instalaciones existentes a mantener</t>
  </si>
  <si>
    <t>Pilastra y conjunto de proteccion y medida. Acometida</t>
  </si>
  <si>
    <t>Tableros y centralizaciones</t>
  </si>
  <si>
    <t>Líneas generales</t>
  </si>
  <si>
    <t>Sistema de descarga a tierra</t>
  </si>
  <si>
    <t xml:space="preserve">Enhebrado derivaciones: </t>
  </si>
  <si>
    <t>Tomas</t>
  </si>
  <si>
    <t>Luces</t>
  </si>
  <si>
    <t>Cañerías</t>
  </si>
  <si>
    <t xml:space="preserve">Subterráneas </t>
  </si>
  <si>
    <t>Aparente</t>
  </si>
  <si>
    <t>Embutida</t>
  </si>
  <si>
    <t>Camaras.</t>
  </si>
  <si>
    <t>Sistemas de maniobras, protecciones y comandos.</t>
  </si>
  <si>
    <t>Tipo L-01  (incluye suministro e instalación)</t>
  </si>
  <si>
    <t>Tipo L-02  (incluye suministro e instalación)</t>
  </si>
  <si>
    <t>Tipo L-03  (incluye suministro e instalación)</t>
  </si>
  <si>
    <t>Tipo L-04  (incluye suministro e instalación)</t>
  </si>
  <si>
    <t>Terminaciones</t>
  </si>
  <si>
    <r>
      <t>Planos, esquemas unifilares y planillas de derivaciones conformes a obras</t>
    </r>
    <r>
      <rPr>
        <sz val="10"/>
        <color indexed="10"/>
        <rFont val="Arial"/>
        <family val="2"/>
      </rPr>
      <t xml:space="preserve"> </t>
    </r>
  </si>
  <si>
    <t xml:space="preserve">Aumento de carga </t>
  </si>
  <si>
    <t>Trámites</t>
  </si>
  <si>
    <t>Termotanques. Cap. 30lts.</t>
  </si>
  <si>
    <t>Prevision Instalacion Aire acondicionado. 18000 BTU</t>
  </si>
  <si>
    <r>
      <t>Iluminación.</t>
    </r>
    <r>
      <rPr>
        <b/>
        <sz val="10"/>
        <color indexed="10"/>
        <rFont val="Arial"/>
        <family val="2"/>
      </rPr>
      <t xml:space="preserve"> </t>
    </r>
  </si>
  <si>
    <t>6.6.1</t>
  </si>
  <si>
    <t>6.6.2</t>
  </si>
  <si>
    <t>6.7</t>
  </si>
  <si>
    <t>6.7.1</t>
  </si>
  <si>
    <t>6.7.2</t>
  </si>
  <si>
    <t>6.7.3</t>
  </si>
  <si>
    <t>6.8</t>
  </si>
  <si>
    <t>6.9</t>
  </si>
  <si>
    <t>6.10</t>
  </si>
  <si>
    <t>6.10.1</t>
  </si>
  <si>
    <t>6.10.2</t>
  </si>
  <si>
    <t>6.10.3</t>
  </si>
  <si>
    <t>6.10.4</t>
  </si>
  <si>
    <t>6.11</t>
  </si>
  <si>
    <t>6.12</t>
  </si>
  <si>
    <t>6.12.1</t>
  </si>
  <si>
    <t>6.12.2</t>
  </si>
  <si>
    <t>6.12.3</t>
  </si>
  <si>
    <t>6.13</t>
  </si>
  <si>
    <t>6.13.1</t>
  </si>
  <si>
    <t>6.13.2</t>
  </si>
  <si>
    <t xml:space="preserve">AL01 - Suministro y Colocación. 0,60 x 0,60 </t>
  </si>
  <si>
    <t>AL02 - Suministro y Colocación. 1,70 x 1,45</t>
  </si>
  <si>
    <t>AL03 - Suministro y Colocación. 1,60 x 1,05</t>
  </si>
  <si>
    <t>AL04 - Suministro y Colocación. Pasaplatos guillotina Cocina 1,20 x 1,15</t>
  </si>
  <si>
    <t>AL05- Suministro y Colocación. Puerta 1,00 x 2,05</t>
  </si>
  <si>
    <t>7.4</t>
  </si>
  <si>
    <t>7.5</t>
  </si>
  <si>
    <t>Tipo C1  (incluye suministro e instalación) puerta acceso al aula</t>
  </si>
  <si>
    <t>Tipo C2  (incluye suministro e instalación) Puerta baño accesible Inc. Señal</t>
  </si>
  <si>
    <t>Tipo C3  (incluye suministro e instalación) 0,95 x 2,05  al baño del aula</t>
  </si>
  <si>
    <t>Tipo C4 Puerta de acceso al deposito</t>
  </si>
  <si>
    <t>Tipo C5 Placard Bajo Mesada</t>
  </si>
  <si>
    <t>Tipo C6 Placard Bajo mesada</t>
  </si>
  <si>
    <t>Juego Estantes en aula</t>
  </si>
  <si>
    <t>8.3</t>
  </si>
  <si>
    <t>8.4</t>
  </si>
  <si>
    <t>8.5</t>
  </si>
  <si>
    <t>8.6</t>
  </si>
  <si>
    <t>8.7</t>
  </si>
  <si>
    <t>Tipo H1 - Rejas (incluye suministro e instalación) 1,70 X 1,45</t>
  </si>
  <si>
    <t>Tipo H2 - Rejas (incluye suministro e instalación) 1,60 X1, 05</t>
  </si>
  <si>
    <t>9.2</t>
  </si>
  <si>
    <t>PETREOS</t>
  </si>
  <si>
    <t>Tipo P01  (incluye suministro e instalación) CON 2 BACHAS 1,40X 0,55</t>
  </si>
  <si>
    <t>Tipo P02  (incluye suministro e instalación) CON pileta doble 2,70X0,60</t>
  </si>
  <si>
    <t>Tipo P03  (incluye suministro e instalación) LISA 3.00 X 0,65</t>
  </si>
  <si>
    <t>ACERO INOXIDABLE</t>
  </si>
  <si>
    <t>11.1</t>
  </si>
  <si>
    <t>11.2</t>
  </si>
  <si>
    <t>11.3</t>
  </si>
  <si>
    <t>11.4</t>
  </si>
  <si>
    <t>Tipo Ai1  (incluye suministro e instalación) Barandas y pasamanos rampas accesibilidad.</t>
  </si>
  <si>
    <t>Tipo Ai2 Suministro y colocación Manoton puerta con Chapa Acero Inox.</t>
  </si>
  <si>
    <t>Tipo Ai3 Zocalo de puertas Atornillado</t>
  </si>
  <si>
    <t>Tipo Ai4 Campana de Cocina</t>
  </si>
  <si>
    <t>VIDRIOS Y ESPEJOS</t>
  </si>
  <si>
    <t>12.1</t>
  </si>
  <si>
    <t>Espejo Sobre mesada de aula 1,20 x 1,00</t>
  </si>
  <si>
    <t>13.1</t>
  </si>
  <si>
    <t>13.2</t>
  </si>
  <si>
    <t>13.3</t>
  </si>
  <si>
    <t>13.4</t>
  </si>
  <si>
    <t>13.5</t>
  </si>
  <si>
    <t>Exterior en muros refiere a la totalidad de los muros exteriores de los locales del jardin.</t>
  </si>
  <si>
    <t>Rectifcacion de superficies y enduido para exteriores</t>
  </si>
  <si>
    <t>Interiores lavable en muros de todos los locales afectados al Jardín</t>
  </si>
  <si>
    <t>Esmalte al agua en madera se considera 1 mano de Fondo y 2 manos de esmalte</t>
  </si>
  <si>
    <t>VARIOS</t>
  </si>
  <si>
    <t>14.1</t>
  </si>
  <si>
    <t>14.2</t>
  </si>
  <si>
    <t>TOTALES</t>
  </si>
  <si>
    <t>MONTO de OBRAS</t>
  </si>
  <si>
    <t xml:space="preserve">IMPREVISTOS (15% sobre A) </t>
  </si>
  <si>
    <t>SUBTOTAL (A+B)</t>
  </si>
  <si>
    <t>IVA OBRA (22% sobre A)</t>
  </si>
  <si>
    <t>IVA IMPREVISTOS (22% sobre B)</t>
  </si>
  <si>
    <t>TOTAL IVA (D+E)</t>
  </si>
  <si>
    <t>MONTO IMPONIBLE (sobre A)</t>
  </si>
  <si>
    <t>MONTO IMPONIBLE (50% de B)</t>
  </si>
  <si>
    <t>LEYES SOCIALES (65,4% de G)</t>
  </si>
  <si>
    <t>LEYES SOCIALES (65,4% de H)</t>
  </si>
  <si>
    <t>TOTAL LEYES SOCIALES (I+J)</t>
  </si>
  <si>
    <t>MONTO TOTAL OFERTADO (C+F+K)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</si>
  <si>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</si>
  <si>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</si>
  <si>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</si>
  <si>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</si>
  <si>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</si>
  <si>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</si>
  <si>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</si>
  <si>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</si>
  <si>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</si>
  <si>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</si>
  <si>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</si>
  <si>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</si>
  <si>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LLAMADO Nº 42/2018</t>
  </si>
</sst>
</file>

<file path=xl/styles.xml><?xml version="1.0" encoding="utf-8"?>
<styleSheet xmlns="http://schemas.openxmlformats.org/spreadsheetml/2006/main">
  <numFmts count="2">
    <numFmt numFmtId="164" formatCode="[$$-2C0A]\ #,##0.00"/>
    <numFmt numFmtId="165" formatCode="0.00;[Red]0.0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102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20" fillId="0" borderId="0" xfId="0" applyFont="1" applyFill="1" applyBorder="1" applyAlignment="1" applyProtection="1">
      <alignment horizontal="left" wrapText="1"/>
    </xf>
    <xf numFmtId="0" fontId="14" fillId="0" borderId="0" xfId="0" applyFont="1" applyBorder="1"/>
    <xf numFmtId="0" fontId="19" fillId="0" borderId="12" xfId="0" applyFont="1" applyFill="1" applyBorder="1" applyAlignment="1" applyProtection="1">
      <alignment horizontal="left" wrapText="1"/>
    </xf>
    <xf numFmtId="0" fontId="3" fillId="0" borderId="0" xfId="6" applyFill="1" applyBorder="1" applyAlignment="1">
      <alignment horizontal="center"/>
    </xf>
    <xf numFmtId="0" fontId="20" fillId="0" borderId="12" xfId="0" applyFont="1" applyFill="1" applyBorder="1" applyAlignment="1" applyProtection="1">
      <alignment horizontal="left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Protection="1"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center" vertical="center" wrapText="1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</cellXfs>
  <cellStyles count="7">
    <cellStyle name="Diseño" xfId="2"/>
    <cellStyle name="Excel Built-in Normal" xfId="5"/>
    <cellStyle name="Excel Built-in Normal 1" xfId="4"/>
    <cellStyle name="Excel Built-in Normal 2" xfId="3"/>
    <cellStyle name="Normal" xfId="0" builtinId="0"/>
    <cellStyle name="Normal 2 2" xfId="6"/>
    <cellStyle name="Porcentual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53"/>
  <sheetViews>
    <sheetView tabSelected="1" zoomScale="55" zoomScaleNormal="55" workbookViewId="0">
      <selection activeCell="A5" sqref="A5"/>
    </sheetView>
  </sheetViews>
  <sheetFormatPr baseColWidth="10" defaultRowHeight="15"/>
  <cols>
    <col min="1" max="1" width="29.7109375" customWidth="1"/>
    <col min="2" max="2" width="104" customWidth="1"/>
    <col min="3" max="3" width="11.5703125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0" customFormat="1" ht="18">
      <c r="A2" s="68"/>
      <c r="B2" s="3"/>
      <c r="C2" s="4"/>
      <c r="D2" s="5"/>
      <c r="E2" s="5"/>
      <c r="F2" s="5"/>
      <c r="G2" s="5"/>
      <c r="H2" s="6"/>
      <c r="I2" s="6"/>
      <c r="J2" s="6"/>
    </row>
    <row r="3" spans="1:11" s="50" customFormat="1" ht="36">
      <c r="A3" s="69" t="s">
        <v>47</v>
      </c>
      <c r="B3" s="67" t="s">
        <v>22</v>
      </c>
      <c r="C3" s="4"/>
      <c r="D3" s="5"/>
      <c r="E3" s="5"/>
      <c r="F3" s="5"/>
      <c r="G3" s="5"/>
      <c r="H3" s="6"/>
      <c r="I3" s="6"/>
      <c r="J3" s="6"/>
    </row>
    <row r="4" spans="1:11" s="50" customFormat="1" ht="18">
      <c r="A4" s="69"/>
      <c r="B4" s="67"/>
      <c r="C4" s="4"/>
      <c r="D4" s="5"/>
      <c r="E4" s="5"/>
      <c r="F4" s="5"/>
      <c r="G4" s="5"/>
      <c r="H4" s="6"/>
      <c r="I4" s="6"/>
      <c r="J4" s="6"/>
    </row>
    <row r="5" spans="1:11" s="50" customFormat="1" ht="18">
      <c r="A5" s="68" t="s">
        <v>363</v>
      </c>
      <c r="B5" s="3"/>
      <c r="C5" s="4"/>
      <c r="D5" s="5"/>
      <c r="E5" s="5"/>
      <c r="F5" s="5"/>
      <c r="G5" s="5"/>
      <c r="H5" s="6"/>
      <c r="I5" s="6"/>
      <c r="J5" s="6"/>
    </row>
    <row r="6" spans="1:11" s="50" customFormat="1" ht="20.25">
      <c r="A6" s="70"/>
      <c r="B6" s="3"/>
      <c r="C6" s="4"/>
      <c r="D6" s="5"/>
      <c r="E6" s="5"/>
      <c r="F6" s="5"/>
      <c r="G6" s="5"/>
      <c r="H6" s="6"/>
      <c r="I6" s="6"/>
      <c r="J6" s="6"/>
    </row>
    <row r="7" spans="1:11" s="50" customFormat="1" ht="18">
      <c r="A7" s="68" t="s">
        <v>23</v>
      </c>
      <c r="B7" s="9"/>
      <c r="C7" s="4"/>
      <c r="D7" s="5"/>
      <c r="E7" s="5"/>
      <c r="F7" s="5"/>
      <c r="G7" s="5"/>
      <c r="H7" s="6"/>
      <c r="I7" s="6"/>
      <c r="J7" s="6"/>
    </row>
    <row r="8" spans="1:11" s="50" customFormat="1" ht="18">
      <c r="A8" s="68"/>
      <c r="B8" s="9"/>
      <c r="C8" s="4"/>
      <c r="D8" s="5"/>
      <c r="E8" s="5"/>
      <c r="F8" s="5"/>
      <c r="G8" s="5"/>
      <c r="H8" s="6"/>
      <c r="I8" s="6"/>
      <c r="J8" s="6"/>
    </row>
    <row r="9" spans="1:11" s="50" customFormat="1" ht="18.75" thickBot="1">
      <c r="A9" s="68" t="s">
        <v>24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8"/>
      <c r="B10" s="9"/>
      <c r="C10" s="10"/>
      <c r="D10" s="11"/>
      <c r="E10" s="11"/>
      <c r="F10" s="11"/>
      <c r="G10" s="11"/>
      <c r="H10" s="89" t="s">
        <v>15</v>
      </c>
      <c r="I10" s="90"/>
      <c r="J10" s="91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92" t="s">
        <v>15</v>
      </c>
      <c r="I12" s="93"/>
      <c r="J12" s="94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95" t="s">
        <v>88</v>
      </c>
      <c r="B14" s="96"/>
      <c r="C14" s="96"/>
      <c r="D14" s="18" t="s">
        <v>9</v>
      </c>
      <c r="E14" s="18" t="s">
        <v>10</v>
      </c>
      <c r="F14" s="18" t="s">
        <v>12</v>
      </c>
      <c r="G14" s="18" t="s">
        <v>13</v>
      </c>
      <c r="H14" s="19" t="s">
        <v>11</v>
      </c>
      <c r="I14" s="98" t="s">
        <v>14</v>
      </c>
      <c r="J14" s="99"/>
    </row>
    <row r="15" spans="1:11" s="2" customForma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/>
      <c r="B16" s="21"/>
      <c r="C16" s="21"/>
      <c r="D16" s="39"/>
      <c r="E16" s="39"/>
      <c r="F16" s="39"/>
      <c r="G16" s="39"/>
      <c r="H16" s="40"/>
      <c r="I16" s="40"/>
      <c r="J16" s="48"/>
      <c r="K16" s="49"/>
    </row>
    <row r="17" spans="1:23" ht="21" customHeight="1" thickBot="1">
      <c r="A17" s="22">
        <v>1</v>
      </c>
      <c r="B17" s="23" t="s">
        <v>78</v>
      </c>
      <c r="C17" s="28"/>
      <c r="D17" s="24"/>
      <c r="E17" s="25"/>
      <c r="F17" s="25"/>
      <c r="G17" s="25"/>
      <c r="H17" s="26">
        <f>SUM(G19:G28)</f>
        <v>0</v>
      </c>
      <c r="I17" s="47"/>
      <c r="J17" s="42" t="e">
        <f>SUM(I19:I28)</f>
        <v>#NAME?</v>
      </c>
    </row>
    <row r="18" spans="1:23">
      <c r="A18" s="16"/>
      <c r="B18" s="29"/>
      <c r="C18" s="29"/>
      <c r="D18" s="5"/>
      <c r="E18" s="5"/>
      <c r="F18" s="5"/>
      <c r="G18" s="5"/>
      <c r="H18" s="6"/>
      <c r="I18" s="6"/>
      <c r="J18" s="51"/>
      <c r="K18" s="50"/>
    </row>
    <row r="19" spans="1:23" ht="20.25">
      <c r="A19" s="46" t="s">
        <v>0</v>
      </c>
      <c r="B19" s="82" t="s">
        <v>89</v>
      </c>
      <c r="C19" s="30"/>
      <c r="D19" s="11">
        <v>0</v>
      </c>
      <c r="E19" s="27" t="s">
        <v>16</v>
      </c>
      <c r="F19" s="63"/>
      <c r="G19" s="45">
        <f t="shared" ref="G19" si="0">+D19*F19</f>
        <v>0</v>
      </c>
      <c r="H19" s="6"/>
      <c r="I19" s="62" t="e">
        <f t="shared" ref="I19:I27" si="1">+G19/$H$230</f>
        <v>#NAME?</v>
      </c>
      <c r="K19" s="50"/>
    </row>
    <row r="20" spans="1:23" ht="20.25">
      <c r="A20" s="46" t="s">
        <v>1</v>
      </c>
      <c r="B20" s="82" t="s">
        <v>90</v>
      </c>
      <c r="C20" s="30"/>
      <c r="D20" s="11">
        <v>0</v>
      </c>
      <c r="E20" s="27" t="s">
        <v>16</v>
      </c>
      <c r="F20" s="63"/>
      <c r="G20" s="45">
        <f t="shared" ref="G20:G22" si="2">+D20*F20</f>
        <v>0</v>
      </c>
      <c r="H20" s="6"/>
      <c r="I20" s="62" t="e">
        <f t="shared" si="1"/>
        <v>#NAME?</v>
      </c>
      <c r="K20" s="50"/>
    </row>
    <row r="21" spans="1:23" ht="20.25">
      <c r="A21" s="46" t="s">
        <v>2</v>
      </c>
      <c r="B21" s="82" t="s">
        <v>91</v>
      </c>
      <c r="C21" s="30"/>
      <c r="D21" s="11">
        <v>0</v>
      </c>
      <c r="E21" s="27" t="s">
        <v>16</v>
      </c>
      <c r="F21" s="63"/>
      <c r="G21" s="45">
        <f t="shared" si="2"/>
        <v>0</v>
      </c>
      <c r="H21" s="6"/>
      <c r="I21" s="62" t="e">
        <f t="shared" si="1"/>
        <v>#NAME?</v>
      </c>
      <c r="K21" s="50"/>
    </row>
    <row r="22" spans="1:23" ht="20.25">
      <c r="A22" s="46" t="s">
        <v>37</v>
      </c>
      <c r="B22" s="82" t="s">
        <v>92</v>
      </c>
      <c r="C22" s="30"/>
      <c r="D22" s="11">
        <v>0</v>
      </c>
      <c r="E22" s="27" t="s">
        <v>18</v>
      </c>
      <c r="F22" s="63"/>
      <c r="G22" s="45">
        <f t="shared" si="2"/>
        <v>0</v>
      </c>
      <c r="H22" s="6"/>
      <c r="I22" s="62" t="e">
        <f t="shared" si="1"/>
        <v>#NAME?</v>
      </c>
      <c r="K22" s="50"/>
    </row>
    <row r="23" spans="1:23" ht="20.25">
      <c r="A23" s="46" t="s">
        <v>49</v>
      </c>
      <c r="B23" s="82" t="s">
        <v>93</v>
      </c>
      <c r="C23" s="30"/>
      <c r="D23" s="11">
        <v>0</v>
      </c>
      <c r="E23" s="27" t="s">
        <v>16</v>
      </c>
      <c r="F23" s="63"/>
      <c r="G23" s="45">
        <f t="shared" ref="G23:G25" si="3">+D23*F23</f>
        <v>0</v>
      </c>
      <c r="H23" s="6"/>
      <c r="I23" s="62" t="e">
        <f t="shared" si="1"/>
        <v>#NAME?</v>
      </c>
      <c r="K23" s="50"/>
    </row>
    <row r="24" spans="1:23" ht="20.25">
      <c r="A24" s="46" t="s">
        <v>50</v>
      </c>
      <c r="B24" s="82" t="s">
        <v>68</v>
      </c>
      <c r="C24" s="30"/>
      <c r="D24" s="11">
        <v>0</v>
      </c>
      <c r="E24" s="27" t="s">
        <v>16</v>
      </c>
      <c r="F24" s="63"/>
      <c r="G24" s="45">
        <f t="shared" si="3"/>
        <v>0</v>
      </c>
      <c r="H24" s="6"/>
      <c r="I24" s="62" t="e">
        <f t="shared" si="1"/>
        <v>#NAME?</v>
      </c>
      <c r="K24" s="50"/>
    </row>
    <row r="25" spans="1:23" ht="20.25">
      <c r="A25" s="46" t="s">
        <v>51</v>
      </c>
      <c r="B25" s="82" t="s">
        <v>94</v>
      </c>
      <c r="C25" s="30"/>
      <c r="D25" s="11">
        <v>0</v>
      </c>
      <c r="E25" s="27" t="s">
        <v>16</v>
      </c>
      <c r="F25" s="63"/>
      <c r="G25" s="45">
        <f t="shared" si="3"/>
        <v>0</v>
      </c>
      <c r="H25" s="6"/>
      <c r="I25" s="62" t="e">
        <f t="shared" si="1"/>
        <v>#NAME?</v>
      </c>
      <c r="K25" s="50"/>
    </row>
    <row r="26" spans="1:23" ht="20.25">
      <c r="A26" s="46" t="s">
        <v>52</v>
      </c>
      <c r="B26" s="82" t="s">
        <v>56</v>
      </c>
      <c r="C26" s="30"/>
      <c r="D26" s="11">
        <v>0</v>
      </c>
      <c r="E26" s="27" t="s">
        <v>16</v>
      </c>
      <c r="F26" s="63"/>
      <c r="G26" s="45">
        <f t="shared" ref="G26:G27" si="4">+D26*F26</f>
        <v>0</v>
      </c>
      <c r="H26" s="6"/>
      <c r="I26" s="62" t="e">
        <f t="shared" si="1"/>
        <v>#NAME?</v>
      </c>
      <c r="K26" s="50"/>
    </row>
    <row r="27" spans="1:23" ht="20.25">
      <c r="A27" s="46" t="s">
        <v>53</v>
      </c>
      <c r="B27" s="82" t="s">
        <v>95</v>
      </c>
      <c r="C27" s="30"/>
      <c r="D27" s="11">
        <v>0</v>
      </c>
      <c r="E27" s="27" t="s">
        <v>16</v>
      </c>
      <c r="F27" s="63"/>
      <c r="G27" s="45">
        <f t="shared" si="4"/>
        <v>0</v>
      </c>
      <c r="H27" s="6"/>
      <c r="I27" s="62" t="e">
        <f t="shared" si="1"/>
        <v>#NAME?</v>
      </c>
      <c r="K27" s="50"/>
    </row>
    <row r="28" spans="1:23" s="2" customFormat="1" ht="15.75" thickBot="1">
      <c r="A28" s="20"/>
      <c r="B28" s="97"/>
      <c r="C28" s="97"/>
      <c r="D28" s="39"/>
      <c r="E28" s="39"/>
      <c r="F28" s="39"/>
      <c r="G28" s="39"/>
      <c r="H28" s="40"/>
      <c r="I28" s="40"/>
      <c r="J28" s="52"/>
      <c r="K28" s="49"/>
    </row>
    <row r="29" spans="1:23" ht="21" thickBot="1">
      <c r="A29" s="71" t="s">
        <v>3</v>
      </c>
      <c r="B29" s="79" t="s">
        <v>77</v>
      </c>
      <c r="C29" s="73"/>
      <c r="D29" s="24"/>
      <c r="E29" s="25"/>
      <c r="F29" s="25"/>
      <c r="G29" s="25"/>
      <c r="H29" s="26">
        <f>SUM(G31:G46)</f>
        <v>0</v>
      </c>
      <c r="I29" s="47"/>
      <c r="J29" s="42" t="e">
        <f>SUM(I31:I46)</f>
        <v>#NAME?</v>
      </c>
    </row>
    <row r="30" spans="1:23" ht="15.75">
      <c r="A30" s="80"/>
      <c r="B30" s="80"/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</row>
    <row r="31" spans="1:23" ht="20.25">
      <c r="A31" s="74" t="s">
        <v>4</v>
      </c>
      <c r="B31" s="84" t="s">
        <v>96</v>
      </c>
      <c r="C31" s="30"/>
      <c r="D31" s="11">
        <v>0</v>
      </c>
      <c r="E31" s="27" t="s">
        <v>38</v>
      </c>
      <c r="F31" s="63"/>
      <c r="G31" s="45">
        <f t="shared" ref="G31" si="5">+D31*F31</f>
        <v>0</v>
      </c>
      <c r="H31" s="6"/>
      <c r="I31" s="62" t="e">
        <f t="shared" ref="I31:I45" si="6">+G31/$H$230</f>
        <v>#NAME?</v>
      </c>
      <c r="K31" s="50"/>
    </row>
    <row r="32" spans="1:23" ht="20.25">
      <c r="A32" s="74" t="s">
        <v>111</v>
      </c>
      <c r="B32" s="82" t="s">
        <v>97</v>
      </c>
      <c r="C32" s="30"/>
      <c r="D32" s="11">
        <v>0</v>
      </c>
      <c r="E32" s="27" t="s">
        <v>38</v>
      </c>
      <c r="F32" s="63"/>
      <c r="G32" s="45">
        <f t="shared" ref="G32:G33" si="7">+D32*F32</f>
        <v>0</v>
      </c>
      <c r="H32" s="6"/>
      <c r="I32" s="62" t="e">
        <f t="shared" si="6"/>
        <v>#NAME?</v>
      </c>
      <c r="K32" s="50"/>
    </row>
    <row r="33" spans="1:23" ht="20.25">
      <c r="A33" s="74" t="s">
        <v>112</v>
      </c>
      <c r="B33" s="82" t="s">
        <v>98</v>
      </c>
      <c r="C33" s="30"/>
      <c r="D33" s="11">
        <v>0</v>
      </c>
      <c r="E33" s="27" t="s">
        <v>38</v>
      </c>
      <c r="F33" s="63"/>
      <c r="G33" s="45">
        <f t="shared" si="7"/>
        <v>0</v>
      </c>
      <c r="H33" s="6"/>
      <c r="I33" s="62" t="e">
        <f t="shared" si="6"/>
        <v>#NAME?</v>
      </c>
      <c r="K33" s="50"/>
    </row>
    <row r="34" spans="1:23" ht="20.25">
      <c r="A34" s="74" t="s">
        <v>113</v>
      </c>
      <c r="B34" s="82" t="s">
        <v>99</v>
      </c>
      <c r="C34" s="30"/>
      <c r="D34" s="11">
        <v>0</v>
      </c>
      <c r="E34" s="27" t="s">
        <v>38</v>
      </c>
      <c r="F34" s="63"/>
      <c r="G34" s="45">
        <f t="shared" ref="G34" si="8">+D34*F34</f>
        <v>0</v>
      </c>
      <c r="H34" s="6"/>
      <c r="I34" s="62" t="e">
        <f t="shared" si="6"/>
        <v>#NAME?</v>
      </c>
      <c r="K34" s="50"/>
    </row>
    <row r="35" spans="1:23" ht="20.25">
      <c r="A35" s="74" t="s">
        <v>114</v>
      </c>
      <c r="B35" s="82" t="s">
        <v>100</v>
      </c>
      <c r="C35" s="30"/>
      <c r="D35" s="11">
        <v>0</v>
      </c>
      <c r="E35" s="27" t="s">
        <v>38</v>
      </c>
      <c r="F35" s="63"/>
      <c r="G35" s="45">
        <f t="shared" ref="G35:G45" si="9">+D35*F35</f>
        <v>0</v>
      </c>
      <c r="H35" s="6"/>
      <c r="I35" s="62" t="e">
        <f t="shared" si="6"/>
        <v>#NAME?</v>
      </c>
      <c r="K35" s="50"/>
    </row>
    <row r="36" spans="1:23" ht="20.25">
      <c r="A36" s="74" t="s">
        <v>33</v>
      </c>
      <c r="B36" s="84" t="s">
        <v>101</v>
      </c>
      <c r="C36" s="30"/>
      <c r="D36" s="11">
        <v>0</v>
      </c>
      <c r="E36" s="27"/>
      <c r="F36" s="63"/>
      <c r="G36" s="45">
        <f t="shared" si="9"/>
        <v>0</v>
      </c>
      <c r="H36" s="6"/>
      <c r="I36" s="62" t="e">
        <f t="shared" si="6"/>
        <v>#NAME?</v>
      </c>
      <c r="K36" s="50"/>
    </row>
    <row r="37" spans="1:23" ht="20.25">
      <c r="A37" s="74" t="s">
        <v>115</v>
      </c>
      <c r="B37" s="82" t="s">
        <v>102</v>
      </c>
      <c r="C37" s="30"/>
      <c r="D37" s="11">
        <v>0</v>
      </c>
      <c r="E37" s="27" t="s">
        <v>16</v>
      </c>
      <c r="F37" s="63"/>
      <c r="G37" s="45">
        <f t="shared" si="9"/>
        <v>0</v>
      </c>
      <c r="H37" s="6"/>
      <c r="I37" s="62" t="e">
        <f t="shared" si="6"/>
        <v>#NAME?</v>
      </c>
      <c r="K37" s="50"/>
    </row>
    <row r="38" spans="1:23" ht="20.25">
      <c r="A38" s="74" t="s">
        <v>116</v>
      </c>
      <c r="B38" s="82" t="s">
        <v>103</v>
      </c>
      <c r="C38" s="30"/>
      <c r="D38" s="11">
        <v>0</v>
      </c>
      <c r="E38" s="27" t="s">
        <v>38</v>
      </c>
      <c r="F38" s="63"/>
      <c r="G38" s="45">
        <f t="shared" si="9"/>
        <v>0</v>
      </c>
      <c r="H38" s="6"/>
      <c r="I38" s="62" t="e">
        <f t="shared" si="6"/>
        <v>#NAME?</v>
      </c>
      <c r="K38" s="50"/>
    </row>
    <row r="39" spans="1:23" ht="20.25">
      <c r="A39" s="74" t="s">
        <v>117</v>
      </c>
      <c r="B39" s="84" t="s">
        <v>104</v>
      </c>
      <c r="C39" s="30"/>
      <c r="D39" s="11">
        <v>0</v>
      </c>
      <c r="E39" s="27"/>
      <c r="F39" s="63"/>
      <c r="G39" s="45">
        <f t="shared" si="9"/>
        <v>0</v>
      </c>
      <c r="H39" s="6"/>
      <c r="I39" s="62" t="e">
        <f t="shared" si="6"/>
        <v>#NAME?</v>
      </c>
      <c r="K39" s="50"/>
    </row>
    <row r="40" spans="1:23" ht="20.25">
      <c r="A40" s="74" t="s">
        <v>118</v>
      </c>
      <c r="B40" s="82" t="s">
        <v>105</v>
      </c>
      <c r="C40" s="30"/>
      <c r="D40" s="11">
        <v>0</v>
      </c>
      <c r="E40" s="27" t="s">
        <v>17</v>
      </c>
      <c r="F40" s="63"/>
      <c r="G40" s="45">
        <f t="shared" si="9"/>
        <v>0</v>
      </c>
      <c r="H40" s="6"/>
      <c r="I40" s="62" t="e">
        <f t="shared" si="6"/>
        <v>#NAME?</v>
      </c>
      <c r="K40" s="50"/>
    </row>
    <row r="41" spans="1:23" ht="20.25">
      <c r="A41" s="74" t="s">
        <v>119</v>
      </c>
      <c r="B41" s="82" t="s">
        <v>106</v>
      </c>
      <c r="C41" s="30"/>
      <c r="D41" s="11">
        <v>0</v>
      </c>
      <c r="E41" s="27" t="s">
        <v>16</v>
      </c>
      <c r="F41" s="63"/>
      <c r="G41" s="45">
        <f t="shared" si="9"/>
        <v>0</v>
      </c>
      <c r="H41" s="6"/>
      <c r="I41" s="62" t="e">
        <f t="shared" si="6"/>
        <v>#NAME?</v>
      </c>
      <c r="K41" s="50"/>
    </row>
    <row r="42" spans="1:23" ht="20.25">
      <c r="A42" s="74" t="s">
        <v>120</v>
      </c>
      <c r="B42" s="82" t="s">
        <v>107</v>
      </c>
      <c r="C42" s="30"/>
      <c r="D42" s="11">
        <v>0</v>
      </c>
      <c r="E42" s="27" t="s">
        <v>18</v>
      </c>
      <c r="F42" s="63"/>
      <c r="G42" s="45">
        <f t="shared" si="9"/>
        <v>0</v>
      </c>
      <c r="H42" s="6"/>
      <c r="I42" s="62" t="e">
        <f t="shared" si="6"/>
        <v>#NAME?</v>
      </c>
      <c r="K42" s="50"/>
    </row>
    <row r="43" spans="1:23" ht="20.25">
      <c r="A43" s="74" t="s">
        <v>121</v>
      </c>
      <c r="B43" s="82" t="s">
        <v>108</v>
      </c>
      <c r="C43" s="30"/>
      <c r="D43" s="11">
        <v>0</v>
      </c>
      <c r="E43" s="27" t="s">
        <v>17</v>
      </c>
      <c r="F43" s="63"/>
      <c r="G43" s="45">
        <f t="shared" si="9"/>
        <v>0</v>
      </c>
      <c r="H43" s="6"/>
      <c r="I43" s="62" t="e">
        <f t="shared" si="6"/>
        <v>#NAME?</v>
      </c>
      <c r="K43" s="50"/>
    </row>
    <row r="44" spans="1:23" ht="20.25">
      <c r="A44" s="74" t="s">
        <v>122</v>
      </c>
      <c r="B44" s="82" t="s">
        <v>109</v>
      </c>
      <c r="C44" s="30"/>
      <c r="D44" s="11">
        <v>0</v>
      </c>
      <c r="E44" s="27" t="s">
        <v>38</v>
      </c>
      <c r="F44" s="63"/>
      <c r="G44" s="45">
        <f t="shared" si="9"/>
        <v>0</v>
      </c>
      <c r="H44" s="6"/>
      <c r="I44" s="62" t="e">
        <f t="shared" si="6"/>
        <v>#NAME?</v>
      </c>
      <c r="K44" s="50"/>
    </row>
    <row r="45" spans="1:23" ht="20.25">
      <c r="A45" s="74" t="s">
        <v>123</v>
      </c>
      <c r="B45" s="82" t="s">
        <v>110</v>
      </c>
      <c r="C45" s="30"/>
      <c r="D45" s="11">
        <v>0</v>
      </c>
      <c r="E45" s="27" t="s">
        <v>17</v>
      </c>
      <c r="F45" s="63"/>
      <c r="G45" s="45">
        <f t="shared" si="9"/>
        <v>0</v>
      </c>
      <c r="H45" s="6"/>
      <c r="I45" s="62" t="e">
        <f t="shared" si="6"/>
        <v>#NAME?</v>
      </c>
      <c r="K45" s="50"/>
    </row>
    <row r="46" spans="1:23" ht="15.75" thickBot="1">
      <c r="A46" s="31"/>
      <c r="B46" s="88"/>
      <c r="C46" s="88"/>
      <c r="D46" s="39"/>
      <c r="E46" s="39"/>
      <c r="F46" s="39"/>
      <c r="G46" s="39"/>
      <c r="H46" s="40"/>
      <c r="I46" s="40"/>
      <c r="J46" s="52"/>
      <c r="K46" s="49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spans="1:23" ht="21" thickBot="1">
      <c r="A47" s="32">
        <v>3</v>
      </c>
      <c r="B47" s="65" t="s">
        <v>76</v>
      </c>
      <c r="C47" s="34"/>
      <c r="D47" s="24"/>
      <c r="E47" s="25"/>
      <c r="F47" s="25"/>
      <c r="G47" s="25"/>
      <c r="H47" s="26">
        <f>SUM(G49:G63)</f>
        <v>0</v>
      </c>
      <c r="I47" s="47"/>
      <c r="J47" s="42" t="e">
        <f>SUM(I49:I63)</f>
        <v>#NAME?</v>
      </c>
    </row>
    <row r="48" spans="1:23" ht="15.75">
      <c r="A48" s="80"/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</row>
    <row r="49" spans="1:11" ht="20.25">
      <c r="A49" s="46" t="s">
        <v>25</v>
      </c>
      <c r="B49" s="84" t="s">
        <v>143</v>
      </c>
      <c r="C49" s="30"/>
      <c r="D49" s="11"/>
      <c r="E49" s="27"/>
      <c r="F49" s="63"/>
      <c r="G49" s="45"/>
      <c r="H49" s="6"/>
      <c r="I49" s="62"/>
      <c r="K49" s="50"/>
    </row>
    <row r="50" spans="1:11" ht="20.25">
      <c r="A50" s="46" t="s">
        <v>136</v>
      </c>
      <c r="B50" s="82" t="s">
        <v>124</v>
      </c>
      <c r="C50" s="30"/>
      <c r="D50" s="11">
        <v>0</v>
      </c>
      <c r="E50" s="27" t="s">
        <v>38</v>
      </c>
      <c r="F50" s="63"/>
      <c r="G50" s="45">
        <f t="shared" ref="G50" si="10">+D50*F50</f>
        <v>0</v>
      </c>
      <c r="H50" s="6"/>
      <c r="I50" s="62" t="e">
        <f>+G50/$H$230</f>
        <v>#NAME?</v>
      </c>
      <c r="K50" s="50"/>
    </row>
    <row r="51" spans="1:11" ht="20.25">
      <c r="A51" s="46" t="s">
        <v>48</v>
      </c>
      <c r="B51" s="84" t="s">
        <v>125</v>
      </c>
      <c r="C51" s="30"/>
      <c r="D51" s="11"/>
      <c r="E51" s="27"/>
      <c r="F51" s="63"/>
      <c r="G51" s="45">
        <f t="shared" ref="G51:G62" si="11">+D51*F51</f>
        <v>0</v>
      </c>
      <c r="H51" s="6"/>
      <c r="I51" s="62" t="e">
        <f t="shared" ref="I51:I62" si="12">+G51/$H$230</f>
        <v>#NAME?</v>
      </c>
      <c r="K51" s="50"/>
    </row>
    <row r="52" spans="1:11" ht="20.25">
      <c r="A52" s="46" t="s">
        <v>137</v>
      </c>
      <c r="B52" s="82" t="s">
        <v>126</v>
      </c>
      <c r="C52" s="30"/>
      <c r="D52" s="11">
        <v>0</v>
      </c>
      <c r="E52" s="27" t="s">
        <v>38</v>
      </c>
      <c r="F52" s="63"/>
      <c r="G52" s="45">
        <f t="shared" si="11"/>
        <v>0</v>
      </c>
      <c r="H52" s="6"/>
      <c r="I52" s="62" t="e">
        <f t="shared" si="12"/>
        <v>#NAME?</v>
      </c>
      <c r="K52" s="50"/>
    </row>
    <row r="53" spans="1:11" ht="20.25">
      <c r="A53" s="46" t="s">
        <v>138</v>
      </c>
      <c r="B53" s="84" t="s">
        <v>127</v>
      </c>
      <c r="C53" s="30"/>
      <c r="D53" s="11"/>
      <c r="E53" s="27"/>
      <c r="F53" s="63"/>
      <c r="G53" s="45">
        <f t="shared" si="11"/>
        <v>0</v>
      </c>
      <c r="H53" s="6"/>
      <c r="I53" s="62" t="e">
        <f t="shared" si="12"/>
        <v>#NAME?</v>
      </c>
      <c r="K53" s="50"/>
    </row>
    <row r="54" spans="1:11" ht="20.25">
      <c r="A54" s="46" t="s">
        <v>139</v>
      </c>
      <c r="B54" s="82" t="s">
        <v>128</v>
      </c>
      <c r="C54" s="30"/>
      <c r="D54" s="11">
        <v>0</v>
      </c>
      <c r="E54" s="27" t="s">
        <v>38</v>
      </c>
      <c r="F54" s="63"/>
      <c r="G54" s="45">
        <f t="shared" si="11"/>
        <v>0</v>
      </c>
      <c r="H54" s="6"/>
      <c r="I54" s="62" t="e">
        <f t="shared" si="12"/>
        <v>#NAME?</v>
      </c>
      <c r="K54" s="50"/>
    </row>
    <row r="55" spans="1:11" ht="20.25">
      <c r="A55" s="46" t="s">
        <v>140</v>
      </c>
      <c r="B55" s="82" t="s">
        <v>129</v>
      </c>
      <c r="C55" s="30"/>
      <c r="D55" s="11">
        <v>0</v>
      </c>
      <c r="E55" s="27" t="s">
        <v>26</v>
      </c>
      <c r="F55" s="63"/>
      <c r="G55" s="45">
        <f t="shared" si="11"/>
        <v>0</v>
      </c>
      <c r="H55" s="6"/>
      <c r="I55" s="62" t="e">
        <f t="shared" si="12"/>
        <v>#NAME?</v>
      </c>
      <c r="K55" s="50"/>
    </row>
    <row r="56" spans="1:11" ht="20.25">
      <c r="A56" s="46" t="s">
        <v>70</v>
      </c>
      <c r="B56" s="84" t="s">
        <v>69</v>
      </c>
      <c r="C56" s="30"/>
      <c r="D56" s="11">
        <v>0</v>
      </c>
      <c r="E56" s="27" t="s">
        <v>38</v>
      </c>
      <c r="F56" s="63"/>
      <c r="G56" s="45">
        <f t="shared" si="11"/>
        <v>0</v>
      </c>
      <c r="H56" s="6"/>
      <c r="I56" s="62" t="e">
        <f t="shared" si="12"/>
        <v>#NAME?</v>
      </c>
      <c r="K56" s="50"/>
    </row>
    <row r="57" spans="1:11" ht="20.25">
      <c r="A57" s="46" t="s">
        <v>71</v>
      </c>
      <c r="B57" s="84" t="s">
        <v>130</v>
      </c>
      <c r="C57" s="30"/>
      <c r="D57" s="11">
        <v>0</v>
      </c>
      <c r="E57" s="27" t="s">
        <v>38</v>
      </c>
      <c r="F57" s="63"/>
      <c r="G57" s="45">
        <f t="shared" si="11"/>
        <v>0</v>
      </c>
      <c r="H57" s="6"/>
      <c r="I57" s="62" t="e">
        <f t="shared" si="12"/>
        <v>#NAME?</v>
      </c>
      <c r="K57" s="50"/>
    </row>
    <row r="58" spans="1:11" ht="20.25">
      <c r="A58" s="46" t="s">
        <v>72</v>
      </c>
      <c r="B58" s="84" t="s">
        <v>131</v>
      </c>
      <c r="C58" s="30"/>
      <c r="D58" s="11">
        <v>0</v>
      </c>
      <c r="E58" s="27" t="s">
        <v>26</v>
      </c>
      <c r="F58" s="63"/>
      <c r="G58" s="45">
        <f t="shared" si="11"/>
        <v>0</v>
      </c>
      <c r="H58" s="6"/>
      <c r="I58" s="62" t="e">
        <f t="shared" si="12"/>
        <v>#NAME?</v>
      </c>
      <c r="K58" s="50"/>
    </row>
    <row r="59" spans="1:11" ht="20.25">
      <c r="A59" s="46" t="s">
        <v>73</v>
      </c>
      <c r="B59" s="84" t="s">
        <v>132</v>
      </c>
      <c r="C59" s="30"/>
      <c r="D59" s="11">
        <v>0</v>
      </c>
      <c r="E59" s="27" t="s">
        <v>38</v>
      </c>
      <c r="F59" s="63"/>
      <c r="G59" s="45">
        <f t="shared" si="11"/>
        <v>0</v>
      </c>
      <c r="H59" s="6"/>
      <c r="I59" s="62" t="e">
        <f t="shared" si="12"/>
        <v>#NAME?</v>
      </c>
      <c r="K59" s="50"/>
    </row>
    <row r="60" spans="1:11" ht="20.25">
      <c r="A60" s="46" t="s">
        <v>74</v>
      </c>
      <c r="B60" s="84" t="s">
        <v>133</v>
      </c>
      <c r="C60" s="30"/>
      <c r="D60" s="11"/>
      <c r="E60" s="27"/>
      <c r="F60" s="63"/>
      <c r="G60" s="45">
        <f t="shared" si="11"/>
        <v>0</v>
      </c>
      <c r="H60" s="6"/>
      <c r="I60" s="62" t="e">
        <f t="shared" si="12"/>
        <v>#NAME?</v>
      </c>
      <c r="K60" s="50"/>
    </row>
    <row r="61" spans="1:11" ht="20.25">
      <c r="A61" s="46" t="s">
        <v>141</v>
      </c>
      <c r="B61" s="82" t="s">
        <v>134</v>
      </c>
      <c r="C61" s="30"/>
      <c r="D61" s="11">
        <v>0</v>
      </c>
      <c r="E61" s="27" t="s">
        <v>26</v>
      </c>
      <c r="F61" s="63"/>
      <c r="G61" s="45">
        <f t="shared" si="11"/>
        <v>0</v>
      </c>
      <c r="H61" s="6"/>
      <c r="I61" s="62" t="e">
        <f t="shared" si="12"/>
        <v>#NAME?</v>
      </c>
      <c r="K61" s="50"/>
    </row>
    <row r="62" spans="1:11" ht="20.25">
      <c r="A62" s="46" t="s">
        <v>142</v>
      </c>
      <c r="B62" s="82" t="s">
        <v>135</v>
      </c>
      <c r="C62" s="30"/>
      <c r="D62" s="11">
        <v>0</v>
      </c>
      <c r="E62" s="27" t="s">
        <v>26</v>
      </c>
      <c r="F62" s="63"/>
      <c r="G62" s="45">
        <f t="shared" si="11"/>
        <v>0</v>
      </c>
      <c r="H62" s="6"/>
      <c r="I62" s="62" t="e">
        <f t="shared" si="12"/>
        <v>#NAME?</v>
      </c>
      <c r="K62" s="50"/>
    </row>
    <row r="63" spans="1:11" ht="21" thickBot="1">
      <c r="A63" s="46"/>
      <c r="B63" s="44"/>
      <c r="C63" s="30"/>
      <c r="D63" s="11"/>
      <c r="E63" s="27"/>
      <c r="F63" s="63"/>
      <c r="G63" s="39"/>
      <c r="H63" s="40"/>
      <c r="I63" s="66"/>
      <c r="K63" s="50"/>
    </row>
    <row r="64" spans="1:11" ht="21" thickBot="1">
      <c r="A64" s="71">
        <v>4</v>
      </c>
      <c r="B64" s="72" t="s">
        <v>75</v>
      </c>
      <c r="C64" s="73"/>
      <c r="D64" s="24"/>
      <c r="E64" s="25"/>
      <c r="F64" s="25"/>
      <c r="G64" s="25"/>
      <c r="H64" s="26">
        <f>SUM(G66:G108)</f>
        <v>0</v>
      </c>
      <c r="I64" s="47"/>
      <c r="J64" s="42" t="e">
        <f>SUM(I66:I108)</f>
        <v>#NAME?</v>
      </c>
    </row>
    <row r="65" spans="1:11">
      <c r="A65" s="35"/>
      <c r="B65" s="29"/>
      <c r="C65" s="36"/>
      <c r="D65" s="5"/>
      <c r="E65" s="5"/>
      <c r="F65" s="5"/>
      <c r="G65" s="5"/>
      <c r="H65" s="6"/>
      <c r="I65" s="6"/>
      <c r="J65" s="53"/>
      <c r="K65" s="50"/>
    </row>
    <row r="66" spans="1:11" ht="15.75">
      <c r="A66" s="43" t="s">
        <v>5</v>
      </c>
      <c r="B66" s="84" t="s">
        <v>148</v>
      </c>
      <c r="C66" s="30"/>
      <c r="D66" s="11"/>
      <c r="E66" s="27"/>
      <c r="F66" s="11"/>
      <c r="G66" s="45">
        <f t="shared" ref="G66" si="13">+D66*F66</f>
        <v>0</v>
      </c>
      <c r="H66" s="6"/>
      <c r="I66" s="62" t="e">
        <f>+G66/$H$230</f>
        <v>#NAME?</v>
      </c>
      <c r="K66" s="50"/>
    </row>
    <row r="67" spans="1:11" ht="15.75">
      <c r="A67" t="s">
        <v>144</v>
      </c>
      <c r="B67" s="82" t="s">
        <v>149</v>
      </c>
      <c r="C67" s="30"/>
      <c r="D67" s="11">
        <v>0</v>
      </c>
      <c r="E67" s="27" t="s">
        <v>17</v>
      </c>
      <c r="F67" s="11"/>
      <c r="G67" s="45">
        <f t="shared" ref="G67:G107" si="14">+D67*F67</f>
        <v>0</v>
      </c>
      <c r="H67" s="6"/>
      <c r="I67" s="62" t="e">
        <f t="shared" ref="I67:I107" si="15">+G67/$H$230</f>
        <v>#NAME?</v>
      </c>
      <c r="K67" s="50"/>
    </row>
    <row r="68" spans="1:11" ht="15.75">
      <c r="A68" s="43" t="s">
        <v>145</v>
      </c>
      <c r="B68" s="82" t="s">
        <v>150</v>
      </c>
      <c r="C68" s="30"/>
      <c r="D68" s="11">
        <v>0</v>
      </c>
      <c r="E68" s="27" t="s">
        <v>17</v>
      </c>
      <c r="F68" s="11"/>
      <c r="G68" s="45">
        <f t="shared" si="14"/>
        <v>0</v>
      </c>
      <c r="H68" s="6"/>
      <c r="I68" s="62" t="e">
        <f t="shared" si="15"/>
        <v>#NAME?</v>
      </c>
      <c r="K68" s="50"/>
    </row>
    <row r="69" spans="1:11" ht="15.75">
      <c r="A69" s="43" t="s">
        <v>146</v>
      </c>
      <c r="B69" s="82" t="s">
        <v>151</v>
      </c>
      <c r="C69" s="30"/>
      <c r="D69" s="11">
        <v>0</v>
      </c>
      <c r="E69" s="27" t="s">
        <v>26</v>
      </c>
      <c r="F69" s="11"/>
      <c r="G69" s="45">
        <f t="shared" si="14"/>
        <v>0</v>
      </c>
      <c r="H69" s="6"/>
      <c r="I69" s="62" t="e">
        <f t="shared" si="15"/>
        <v>#NAME?</v>
      </c>
      <c r="K69" s="50"/>
    </row>
    <row r="70" spans="1:11" ht="15.75">
      <c r="A70" s="43" t="s">
        <v>147</v>
      </c>
      <c r="B70" s="82" t="s">
        <v>152</v>
      </c>
      <c r="C70" s="30"/>
      <c r="D70" s="11">
        <v>0</v>
      </c>
      <c r="E70" s="27" t="s">
        <v>26</v>
      </c>
      <c r="F70" s="11"/>
      <c r="G70" s="45">
        <f t="shared" si="14"/>
        <v>0</v>
      </c>
      <c r="H70" s="6"/>
      <c r="I70" s="62" t="e">
        <f t="shared" si="15"/>
        <v>#NAME?</v>
      </c>
      <c r="K70" s="50"/>
    </row>
    <row r="71" spans="1:11" ht="15.75">
      <c r="A71" s="75" t="s">
        <v>20</v>
      </c>
      <c r="B71" s="84" t="s">
        <v>153</v>
      </c>
      <c r="C71" s="30"/>
      <c r="D71" s="11"/>
      <c r="E71" s="27"/>
      <c r="F71" s="11"/>
      <c r="G71" s="45">
        <f t="shared" si="14"/>
        <v>0</v>
      </c>
      <c r="H71" s="6"/>
      <c r="I71" s="62" t="e">
        <f t="shared" si="15"/>
        <v>#NAME?</v>
      </c>
      <c r="K71" s="50"/>
    </row>
    <row r="72" spans="1:11" ht="15.75">
      <c r="A72" s="75" t="s">
        <v>185</v>
      </c>
      <c r="B72" s="82" t="s">
        <v>154</v>
      </c>
      <c r="C72" s="30"/>
      <c r="D72" s="11">
        <v>0</v>
      </c>
      <c r="E72" s="27" t="s">
        <v>17</v>
      </c>
      <c r="F72" s="11"/>
      <c r="G72" s="45">
        <f t="shared" si="14"/>
        <v>0</v>
      </c>
      <c r="H72" s="6"/>
      <c r="I72" s="62" t="e">
        <f t="shared" si="15"/>
        <v>#NAME?</v>
      </c>
      <c r="K72" s="50"/>
    </row>
    <row r="73" spans="1:11" ht="15.75">
      <c r="A73" s="75" t="s">
        <v>21</v>
      </c>
      <c r="B73" s="84" t="s">
        <v>58</v>
      </c>
      <c r="C73" s="30"/>
      <c r="D73" s="11"/>
      <c r="E73" s="27"/>
      <c r="F73" s="11"/>
      <c r="G73" s="45">
        <f t="shared" si="14"/>
        <v>0</v>
      </c>
      <c r="H73" s="6"/>
      <c r="I73" s="62" t="e">
        <f t="shared" si="15"/>
        <v>#NAME?</v>
      </c>
      <c r="K73" s="50"/>
    </row>
    <row r="74" spans="1:11" ht="15.75">
      <c r="A74" s="75" t="s">
        <v>186</v>
      </c>
      <c r="B74" s="82" t="s">
        <v>155</v>
      </c>
      <c r="C74" s="30"/>
      <c r="D74" s="11">
        <v>0</v>
      </c>
      <c r="E74" s="27" t="s">
        <v>17</v>
      </c>
      <c r="F74" s="11"/>
      <c r="G74" s="45">
        <f t="shared" si="14"/>
        <v>0</v>
      </c>
      <c r="H74" s="6"/>
      <c r="I74" s="62" t="e">
        <f t="shared" si="15"/>
        <v>#NAME?</v>
      </c>
      <c r="K74" s="50"/>
    </row>
    <row r="75" spans="1:11" ht="15.75">
      <c r="A75" s="75" t="s">
        <v>187</v>
      </c>
      <c r="B75" s="82" t="s">
        <v>156</v>
      </c>
      <c r="C75" s="30"/>
      <c r="D75" s="11">
        <v>0</v>
      </c>
      <c r="E75" s="27" t="s">
        <v>17</v>
      </c>
      <c r="F75" s="11"/>
      <c r="G75" s="45">
        <f t="shared" si="14"/>
        <v>0</v>
      </c>
      <c r="H75" s="6"/>
      <c r="I75" s="62" t="e">
        <f t="shared" si="15"/>
        <v>#NAME?</v>
      </c>
      <c r="K75" s="50"/>
    </row>
    <row r="76" spans="1:11" ht="15.75">
      <c r="A76" s="75" t="s">
        <v>188</v>
      </c>
      <c r="B76" s="82" t="s">
        <v>157</v>
      </c>
      <c r="C76" s="30"/>
      <c r="D76" s="11">
        <v>0</v>
      </c>
      <c r="E76" s="27" t="s">
        <v>16</v>
      </c>
      <c r="F76" s="11"/>
      <c r="G76" s="45">
        <f t="shared" si="14"/>
        <v>0</v>
      </c>
      <c r="H76" s="6"/>
      <c r="I76" s="62" t="e">
        <f t="shared" si="15"/>
        <v>#NAME?</v>
      </c>
      <c r="K76" s="50"/>
    </row>
    <row r="77" spans="1:11" ht="15.75">
      <c r="A77" s="75" t="s">
        <v>34</v>
      </c>
      <c r="B77" s="84" t="s">
        <v>158</v>
      </c>
      <c r="C77" s="30"/>
      <c r="D77" s="11"/>
      <c r="E77" s="27"/>
      <c r="F77" s="11"/>
      <c r="G77" s="45">
        <f t="shared" si="14"/>
        <v>0</v>
      </c>
      <c r="H77" s="6"/>
      <c r="I77" s="62" t="e">
        <f t="shared" si="15"/>
        <v>#NAME?</v>
      </c>
      <c r="K77" s="50"/>
    </row>
    <row r="78" spans="1:11" ht="15.75">
      <c r="A78" s="75" t="s">
        <v>189</v>
      </c>
      <c r="B78" s="82" t="s">
        <v>159</v>
      </c>
      <c r="C78" s="30"/>
      <c r="D78" s="11">
        <v>0</v>
      </c>
      <c r="E78" s="27" t="s">
        <v>26</v>
      </c>
      <c r="F78" s="11"/>
      <c r="G78" s="45">
        <f t="shared" si="14"/>
        <v>0</v>
      </c>
      <c r="H78" s="6"/>
      <c r="I78" s="62" t="e">
        <f t="shared" si="15"/>
        <v>#NAME?</v>
      </c>
      <c r="K78" s="50"/>
    </row>
    <row r="79" spans="1:11" ht="15.75">
      <c r="A79" s="75" t="s">
        <v>190</v>
      </c>
      <c r="B79" s="82" t="s">
        <v>160</v>
      </c>
      <c r="C79" s="30"/>
      <c r="D79" s="11">
        <v>0</v>
      </c>
      <c r="E79" s="27" t="s">
        <v>17</v>
      </c>
      <c r="F79" s="11"/>
      <c r="G79" s="45">
        <f t="shared" si="14"/>
        <v>0</v>
      </c>
      <c r="H79" s="6"/>
      <c r="I79" s="62" t="e">
        <f t="shared" si="15"/>
        <v>#NAME?</v>
      </c>
      <c r="K79" s="50"/>
    </row>
    <row r="80" spans="1:11" ht="15.75">
      <c r="A80" s="75" t="s">
        <v>191</v>
      </c>
      <c r="B80" s="82" t="s">
        <v>161</v>
      </c>
      <c r="C80" s="30"/>
      <c r="D80" s="11">
        <v>0</v>
      </c>
      <c r="E80" s="27" t="s">
        <v>16</v>
      </c>
      <c r="F80" s="11"/>
      <c r="G80" s="45">
        <f t="shared" si="14"/>
        <v>0</v>
      </c>
      <c r="H80" s="6"/>
      <c r="I80" s="62" t="e">
        <f t="shared" si="15"/>
        <v>#NAME?</v>
      </c>
      <c r="K80" s="50"/>
    </row>
    <row r="81" spans="1:11" ht="15.75">
      <c r="A81" s="75" t="s">
        <v>35</v>
      </c>
      <c r="B81" s="84" t="s">
        <v>59</v>
      </c>
      <c r="C81" s="30"/>
      <c r="D81" s="11"/>
      <c r="E81" s="27"/>
      <c r="F81" s="11"/>
      <c r="G81" s="45">
        <f t="shared" si="14"/>
        <v>0</v>
      </c>
      <c r="H81" s="6"/>
      <c r="I81" s="62" t="e">
        <f t="shared" si="15"/>
        <v>#NAME?</v>
      </c>
      <c r="K81" s="50"/>
    </row>
    <row r="82" spans="1:11" ht="15.75">
      <c r="A82" s="75" t="s">
        <v>192</v>
      </c>
      <c r="B82" s="82" t="s">
        <v>162</v>
      </c>
      <c r="C82" s="30"/>
      <c r="D82" s="11">
        <v>0</v>
      </c>
      <c r="E82" s="27" t="s">
        <v>17</v>
      </c>
      <c r="F82" s="11"/>
      <c r="G82" s="45">
        <f t="shared" si="14"/>
        <v>0</v>
      </c>
      <c r="H82" s="6"/>
      <c r="I82" s="62" t="e">
        <f t="shared" si="15"/>
        <v>#NAME?</v>
      </c>
      <c r="K82" s="50"/>
    </row>
    <row r="83" spans="1:11" ht="15.75">
      <c r="A83" s="75" t="s">
        <v>193</v>
      </c>
      <c r="B83" s="82" t="s">
        <v>163</v>
      </c>
      <c r="C83" s="30"/>
      <c r="D83" s="11">
        <v>0</v>
      </c>
      <c r="E83" s="27" t="s">
        <v>17</v>
      </c>
      <c r="F83" s="11"/>
      <c r="G83" s="45">
        <f t="shared" si="14"/>
        <v>0</v>
      </c>
      <c r="H83" s="6"/>
      <c r="I83" s="62" t="e">
        <f t="shared" si="15"/>
        <v>#NAME?</v>
      </c>
      <c r="K83" s="50"/>
    </row>
    <row r="84" spans="1:11" ht="15.75">
      <c r="A84" s="75" t="s">
        <v>194</v>
      </c>
      <c r="B84" s="82" t="s">
        <v>164</v>
      </c>
      <c r="C84" s="30"/>
      <c r="D84" s="11">
        <v>0</v>
      </c>
      <c r="E84" s="27" t="s">
        <v>17</v>
      </c>
      <c r="F84" s="11"/>
      <c r="G84" s="45">
        <f t="shared" si="14"/>
        <v>0</v>
      </c>
      <c r="H84" s="6"/>
      <c r="I84" s="62" t="e">
        <f t="shared" si="15"/>
        <v>#NAME?</v>
      </c>
      <c r="K84" s="50"/>
    </row>
    <row r="85" spans="1:11" ht="15.75">
      <c r="A85" s="75" t="s">
        <v>195</v>
      </c>
      <c r="B85" s="82" t="s">
        <v>165</v>
      </c>
      <c r="C85" s="30"/>
      <c r="D85" s="11">
        <v>0</v>
      </c>
      <c r="E85" s="27" t="s">
        <v>26</v>
      </c>
      <c r="F85" s="11"/>
      <c r="G85" s="45">
        <f t="shared" si="14"/>
        <v>0</v>
      </c>
      <c r="H85" s="6"/>
      <c r="I85" s="62" t="e">
        <f t="shared" si="15"/>
        <v>#NAME?</v>
      </c>
      <c r="K85" s="50"/>
    </row>
    <row r="86" spans="1:11" ht="15.75">
      <c r="A86" s="75" t="s">
        <v>196</v>
      </c>
      <c r="B86" s="82" t="s">
        <v>166</v>
      </c>
      <c r="C86" s="30"/>
      <c r="D86" s="11">
        <v>0</v>
      </c>
      <c r="E86" s="27" t="s">
        <v>26</v>
      </c>
      <c r="F86" s="11"/>
      <c r="G86" s="45">
        <f t="shared" si="14"/>
        <v>0</v>
      </c>
      <c r="H86" s="6"/>
      <c r="I86" s="62" t="e">
        <f t="shared" si="15"/>
        <v>#NAME?</v>
      </c>
      <c r="K86" s="50"/>
    </row>
    <row r="87" spans="1:11" ht="15.75">
      <c r="A87" s="43" t="s">
        <v>39</v>
      </c>
      <c r="B87" s="84" t="s">
        <v>60</v>
      </c>
      <c r="C87" s="30"/>
      <c r="D87" s="11"/>
      <c r="E87" s="27"/>
      <c r="F87" s="11"/>
      <c r="G87" s="45">
        <f t="shared" si="14"/>
        <v>0</v>
      </c>
      <c r="H87" s="6"/>
      <c r="I87" s="62" t="e">
        <f t="shared" si="15"/>
        <v>#NAME?</v>
      </c>
      <c r="K87" s="50"/>
    </row>
    <row r="88" spans="1:11" ht="15.75">
      <c r="A88" s="43" t="s">
        <v>197</v>
      </c>
      <c r="B88" s="82" t="s">
        <v>167</v>
      </c>
      <c r="C88" s="30"/>
      <c r="D88" s="11">
        <v>0</v>
      </c>
      <c r="E88" s="27" t="s">
        <v>38</v>
      </c>
      <c r="F88" s="11"/>
      <c r="G88" s="45">
        <f t="shared" si="14"/>
        <v>0</v>
      </c>
      <c r="H88" s="6"/>
      <c r="I88" s="62" t="e">
        <f t="shared" si="15"/>
        <v>#NAME?</v>
      </c>
      <c r="K88" s="50"/>
    </row>
    <row r="89" spans="1:11" ht="15.75">
      <c r="A89" s="43" t="s">
        <v>40</v>
      </c>
      <c r="B89" s="84" t="s">
        <v>61</v>
      </c>
      <c r="C89" s="30"/>
      <c r="D89" s="11"/>
      <c r="E89" s="27"/>
      <c r="F89" s="11"/>
      <c r="G89" s="45">
        <f t="shared" si="14"/>
        <v>0</v>
      </c>
      <c r="H89" s="6"/>
      <c r="I89" s="62" t="e">
        <f t="shared" si="15"/>
        <v>#NAME?</v>
      </c>
      <c r="K89" s="50"/>
    </row>
    <row r="90" spans="1:11" ht="15.75">
      <c r="A90" s="43" t="s">
        <v>198</v>
      </c>
      <c r="B90" s="82" t="s">
        <v>168</v>
      </c>
      <c r="C90" s="30"/>
      <c r="D90" s="11">
        <v>0</v>
      </c>
      <c r="E90" s="27" t="s">
        <v>16</v>
      </c>
      <c r="F90" s="11"/>
      <c r="G90" s="45">
        <f t="shared" si="14"/>
        <v>0</v>
      </c>
      <c r="H90" s="6"/>
      <c r="I90" s="62" t="e">
        <f t="shared" si="15"/>
        <v>#NAME?</v>
      </c>
      <c r="K90" s="50"/>
    </row>
    <row r="91" spans="1:11" ht="15.75">
      <c r="A91" s="43" t="s">
        <v>199</v>
      </c>
      <c r="B91" s="82" t="s">
        <v>169</v>
      </c>
      <c r="C91" s="30"/>
      <c r="D91" s="11">
        <v>0</v>
      </c>
      <c r="E91" s="27" t="s">
        <v>38</v>
      </c>
      <c r="F91" s="11"/>
      <c r="G91" s="45">
        <f t="shared" si="14"/>
        <v>0</v>
      </c>
      <c r="H91" s="6"/>
      <c r="I91" s="62" t="e">
        <f t="shared" si="15"/>
        <v>#NAME?</v>
      </c>
      <c r="K91" s="50"/>
    </row>
    <row r="92" spans="1:11" ht="15.75">
      <c r="A92" s="43" t="s">
        <v>200</v>
      </c>
      <c r="B92" s="82" t="s">
        <v>170</v>
      </c>
      <c r="C92" s="30"/>
      <c r="D92" s="11">
        <v>0</v>
      </c>
      <c r="E92" s="27" t="s">
        <v>17</v>
      </c>
      <c r="F92" s="11"/>
      <c r="G92" s="45">
        <f t="shared" si="14"/>
        <v>0</v>
      </c>
      <c r="H92" s="6"/>
      <c r="I92" s="62" t="e">
        <f t="shared" si="15"/>
        <v>#NAME?</v>
      </c>
      <c r="K92" s="50"/>
    </row>
    <row r="93" spans="1:11" ht="15.75">
      <c r="A93" s="43" t="s">
        <v>201</v>
      </c>
      <c r="B93" s="82" t="s">
        <v>171</v>
      </c>
      <c r="C93" s="30"/>
      <c r="D93" s="11">
        <v>0</v>
      </c>
      <c r="E93" s="27" t="s">
        <v>17</v>
      </c>
      <c r="F93" s="11"/>
      <c r="G93" s="45">
        <f t="shared" si="14"/>
        <v>0</v>
      </c>
      <c r="H93" s="6"/>
      <c r="I93" s="62" t="e">
        <f t="shared" si="15"/>
        <v>#NAME?</v>
      </c>
      <c r="K93" s="50"/>
    </row>
    <row r="94" spans="1:11" ht="15.75">
      <c r="A94" s="43" t="s">
        <v>202</v>
      </c>
      <c r="B94" s="82" t="s">
        <v>172</v>
      </c>
      <c r="C94" s="30"/>
      <c r="D94" s="11">
        <v>0</v>
      </c>
      <c r="E94" s="27" t="s">
        <v>26</v>
      </c>
      <c r="F94" s="11"/>
      <c r="G94" s="45">
        <f t="shared" si="14"/>
        <v>0</v>
      </c>
      <c r="H94" s="6"/>
      <c r="I94" s="62" t="e">
        <f t="shared" si="15"/>
        <v>#NAME?</v>
      </c>
      <c r="K94" s="50"/>
    </row>
    <row r="95" spans="1:11" ht="15.75">
      <c r="A95" s="43" t="s">
        <v>203</v>
      </c>
      <c r="B95" s="82" t="s">
        <v>173</v>
      </c>
      <c r="C95" s="30"/>
      <c r="D95" s="11">
        <v>0</v>
      </c>
      <c r="E95" s="27" t="s">
        <v>26</v>
      </c>
      <c r="F95" s="11"/>
      <c r="G95" s="45">
        <f t="shared" si="14"/>
        <v>0</v>
      </c>
      <c r="H95" s="6"/>
      <c r="I95" s="62" t="e">
        <f t="shared" si="15"/>
        <v>#NAME?</v>
      </c>
      <c r="K95" s="50"/>
    </row>
    <row r="96" spans="1:11" ht="17.25" customHeight="1">
      <c r="A96" s="43" t="s">
        <v>204</v>
      </c>
      <c r="B96" s="82" t="s">
        <v>174</v>
      </c>
      <c r="C96" s="30"/>
      <c r="D96" s="11">
        <v>0</v>
      </c>
      <c r="E96" s="27" t="s">
        <v>18</v>
      </c>
      <c r="F96" s="11"/>
      <c r="G96" s="45">
        <f t="shared" si="14"/>
        <v>0</v>
      </c>
      <c r="H96" s="6"/>
      <c r="I96" s="62" t="e">
        <f t="shared" si="15"/>
        <v>#NAME?</v>
      </c>
      <c r="K96" s="50"/>
    </row>
    <row r="97" spans="1:23" ht="17.25" customHeight="1">
      <c r="A97" s="87" t="s">
        <v>41</v>
      </c>
      <c r="B97" s="84" t="s">
        <v>175</v>
      </c>
      <c r="C97" s="30"/>
      <c r="D97" s="11"/>
      <c r="E97" s="27"/>
      <c r="F97" s="11"/>
      <c r="G97" s="45">
        <f t="shared" si="14"/>
        <v>0</v>
      </c>
      <c r="H97" s="6"/>
      <c r="I97" s="62" t="e">
        <f t="shared" si="15"/>
        <v>#NAME?</v>
      </c>
      <c r="K97" s="50"/>
    </row>
    <row r="98" spans="1:23" ht="17.25" customHeight="1">
      <c r="A98" s="87" t="s">
        <v>205</v>
      </c>
      <c r="B98" s="82" t="s">
        <v>176</v>
      </c>
      <c r="C98" s="30"/>
      <c r="D98" s="11">
        <v>0</v>
      </c>
      <c r="E98" s="27" t="s">
        <v>17</v>
      </c>
      <c r="F98" s="11"/>
      <c r="G98" s="45">
        <f t="shared" si="14"/>
        <v>0</v>
      </c>
      <c r="H98" s="6"/>
      <c r="I98" s="62" t="e">
        <f t="shared" si="15"/>
        <v>#NAME?</v>
      </c>
      <c r="K98" s="50"/>
    </row>
    <row r="99" spans="1:23" ht="17.25" customHeight="1">
      <c r="A99" s="87" t="s">
        <v>206</v>
      </c>
      <c r="B99" s="82" t="s">
        <v>177</v>
      </c>
      <c r="C99" s="30"/>
      <c r="D99" s="11">
        <v>0</v>
      </c>
      <c r="E99" s="27" t="s">
        <v>17</v>
      </c>
      <c r="F99" s="11"/>
      <c r="G99" s="45">
        <f t="shared" si="14"/>
        <v>0</v>
      </c>
      <c r="H99" s="6"/>
      <c r="I99" s="62" t="e">
        <f t="shared" si="15"/>
        <v>#NAME?</v>
      </c>
      <c r="K99" s="50"/>
    </row>
    <row r="100" spans="1:23" ht="17.25" customHeight="1">
      <c r="A100" s="87" t="s">
        <v>207</v>
      </c>
      <c r="B100" s="82" t="s">
        <v>178</v>
      </c>
      <c r="C100" s="30"/>
      <c r="D100" s="11">
        <v>0</v>
      </c>
      <c r="E100" s="27" t="s">
        <v>17</v>
      </c>
      <c r="F100" s="11"/>
      <c r="G100" s="45">
        <f t="shared" si="14"/>
        <v>0</v>
      </c>
      <c r="H100" s="6"/>
      <c r="I100" s="62" t="e">
        <f t="shared" si="15"/>
        <v>#NAME?</v>
      </c>
      <c r="K100" s="50"/>
    </row>
    <row r="101" spans="1:23" ht="17.25" customHeight="1">
      <c r="A101" s="87" t="s">
        <v>208</v>
      </c>
      <c r="B101" s="82" t="s">
        <v>179</v>
      </c>
      <c r="C101" s="30"/>
      <c r="D101" s="11">
        <v>0</v>
      </c>
      <c r="E101" s="27" t="s">
        <v>17</v>
      </c>
      <c r="F101" s="11"/>
      <c r="G101" s="45">
        <f t="shared" si="14"/>
        <v>0</v>
      </c>
      <c r="H101" s="6"/>
      <c r="I101" s="62" t="e">
        <f t="shared" si="15"/>
        <v>#NAME?</v>
      </c>
      <c r="K101" s="50"/>
    </row>
    <row r="102" spans="1:23" ht="17.25" customHeight="1">
      <c r="A102" s="87" t="s">
        <v>42</v>
      </c>
      <c r="B102" s="84" t="s">
        <v>180</v>
      </c>
      <c r="C102" s="30"/>
      <c r="D102" s="11"/>
      <c r="E102" s="27"/>
      <c r="F102" s="11"/>
      <c r="G102" s="45">
        <f t="shared" si="14"/>
        <v>0</v>
      </c>
      <c r="H102" s="6"/>
      <c r="I102" s="62" t="e">
        <f t="shared" si="15"/>
        <v>#NAME?</v>
      </c>
      <c r="K102" s="50"/>
    </row>
    <row r="103" spans="1:23" ht="17.25" customHeight="1">
      <c r="A103" s="87" t="s">
        <v>209</v>
      </c>
      <c r="B103" s="82" t="s">
        <v>181</v>
      </c>
      <c r="C103" s="30"/>
      <c r="D103" s="11">
        <v>0</v>
      </c>
      <c r="E103" s="27" t="s">
        <v>16</v>
      </c>
      <c r="F103" s="11"/>
      <c r="G103" s="45">
        <f t="shared" si="14"/>
        <v>0</v>
      </c>
      <c r="H103" s="6"/>
      <c r="I103" s="62" t="e">
        <f t="shared" si="15"/>
        <v>#NAME?</v>
      </c>
      <c r="K103" s="50"/>
    </row>
    <row r="104" spans="1:23" ht="15.75">
      <c r="A104" s="87" t="s">
        <v>210</v>
      </c>
      <c r="B104" s="82" t="s">
        <v>182</v>
      </c>
      <c r="C104" s="30"/>
      <c r="D104" s="11">
        <v>0</v>
      </c>
      <c r="E104" s="27" t="s">
        <v>16</v>
      </c>
      <c r="F104" s="11"/>
      <c r="G104" s="45">
        <f t="shared" si="14"/>
        <v>0</v>
      </c>
      <c r="H104" s="6"/>
      <c r="I104" s="62" t="e">
        <f t="shared" si="15"/>
        <v>#NAME?</v>
      </c>
      <c r="K104" s="50"/>
    </row>
    <row r="105" spans="1:23" ht="15.75">
      <c r="A105" s="87" t="s">
        <v>43</v>
      </c>
      <c r="B105" s="84" t="s">
        <v>183</v>
      </c>
      <c r="C105" s="30"/>
      <c r="D105" s="11"/>
      <c r="E105" s="27"/>
      <c r="F105" s="11"/>
      <c r="G105" s="45">
        <f t="shared" si="14"/>
        <v>0</v>
      </c>
      <c r="H105" s="6"/>
      <c r="I105" s="62" t="e">
        <f t="shared" si="15"/>
        <v>#NAME?</v>
      </c>
      <c r="K105" s="50"/>
    </row>
    <row r="106" spans="1:23" ht="15.75">
      <c r="A106" s="43" t="s">
        <v>211</v>
      </c>
      <c r="B106" s="82" t="s">
        <v>184</v>
      </c>
      <c r="C106" s="30"/>
      <c r="D106" s="11">
        <v>0</v>
      </c>
      <c r="E106" s="27" t="s">
        <v>16</v>
      </c>
      <c r="F106" s="11"/>
      <c r="G106" s="45">
        <f t="shared" si="14"/>
        <v>0</v>
      </c>
      <c r="H106" s="6"/>
      <c r="I106" s="62" t="e">
        <f t="shared" si="15"/>
        <v>#NAME?</v>
      </c>
      <c r="K106" s="50"/>
    </row>
    <row r="107" spans="1:23" ht="15.75">
      <c r="A107" s="43" t="s">
        <v>212</v>
      </c>
      <c r="B107" s="82" t="s">
        <v>79</v>
      </c>
      <c r="C107" s="30"/>
      <c r="D107" s="11">
        <v>0</v>
      </c>
      <c r="E107" s="27" t="s">
        <v>16</v>
      </c>
      <c r="F107" s="11"/>
      <c r="G107" s="45">
        <f t="shared" si="14"/>
        <v>0</v>
      </c>
      <c r="H107" s="6"/>
      <c r="I107" s="62" t="e">
        <f t="shared" si="15"/>
        <v>#NAME?</v>
      </c>
      <c r="K107" s="50"/>
    </row>
    <row r="108" spans="1:23" ht="15.75" thickBot="1">
      <c r="A108" s="31"/>
      <c r="B108" s="88"/>
      <c r="C108" s="88"/>
      <c r="D108" s="39"/>
      <c r="E108" s="39"/>
      <c r="F108" s="39"/>
      <c r="G108" s="39"/>
      <c r="H108" s="40"/>
      <c r="I108" s="66"/>
      <c r="J108" s="54"/>
      <c r="K108" s="50"/>
    </row>
    <row r="109" spans="1:23" s="2" customFormat="1" ht="21" thickBot="1">
      <c r="A109" s="32">
        <v>5</v>
      </c>
      <c r="B109" s="33" t="s">
        <v>54</v>
      </c>
      <c r="C109" s="34"/>
      <c r="D109" s="24"/>
      <c r="E109" s="25"/>
      <c r="F109" s="25"/>
      <c r="G109" s="25"/>
      <c r="H109" s="26">
        <f>SUM(G110:G128)</f>
        <v>0</v>
      </c>
      <c r="I109" s="47"/>
      <c r="J109" s="42" t="e">
        <f>SUM(I110:I128)</f>
        <v>#NAME?</v>
      </c>
      <c r="K109"/>
      <c r="L109"/>
      <c r="M109"/>
      <c r="N109"/>
      <c r="O109"/>
      <c r="P109"/>
      <c r="Q109"/>
      <c r="R109"/>
      <c r="S109"/>
      <c r="T109"/>
      <c r="U109"/>
      <c r="V109"/>
      <c r="W109"/>
    </row>
    <row r="110" spans="1:23" s="2" customFormat="1">
      <c r="A110" s="35"/>
      <c r="B110" s="29"/>
      <c r="C110" s="36"/>
      <c r="D110" s="5"/>
      <c r="E110" s="5"/>
      <c r="F110" s="5"/>
      <c r="G110" s="5"/>
      <c r="H110" s="6"/>
      <c r="I110" s="6"/>
      <c r="J110" s="53"/>
      <c r="K110" s="50"/>
      <c r="L110"/>
      <c r="M110"/>
      <c r="N110"/>
      <c r="O110"/>
      <c r="P110"/>
      <c r="Q110"/>
      <c r="R110"/>
      <c r="S110"/>
      <c r="T110"/>
      <c r="U110"/>
      <c r="V110"/>
      <c r="W110"/>
    </row>
    <row r="111" spans="1:23" s="2" customFormat="1" ht="15.75">
      <c r="A111" s="43" t="s">
        <v>6</v>
      </c>
      <c r="B111" s="84" t="s">
        <v>84</v>
      </c>
      <c r="C111" s="36"/>
      <c r="D111" s="5"/>
      <c r="E111" s="5"/>
      <c r="F111" s="5"/>
      <c r="G111" s="45">
        <f t="shared" ref="G111:G127" si="16">+D111*F111</f>
        <v>0</v>
      </c>
      <c r="H111" s="6"/>
      <c r="I111" s="62" t="e">
        <f t="shared" ref="I111:I127" si="17">+G111/$H$230</f>
        <v>#NAME?</v>
      </c>
      <c r="J111" s="53"/>
      <c r="K111" s="50"/>
      <c r="L111"/>
      <c r="M111"/>
      <c r="N111"/>
      <c r="O111"/>
      <c r="P111"/>
      <c r="Q111"/>
      <c r="R111"/>
      <c r="S111"/>
      <c r="T111"/>
      <c r="U111"/>
      <c r="V111"/>
      <c r="W111"/>
    </row>
    <row r="112" spans="1:23" s="2" customFormat="1" ht="15.75">
      <c r="A112" s="43" t="s">
        <v>228</v>
      </c>
      <c r="B112" s="82" t="s">
        <v>213</v>
      </c>
      <c r="C112" s="36"/>
      <c r="D112" s="5">
        <v>0</v>
      </c>
      <c r="E112" s="27" t="s">
        <v>16</v>
      </c>
      <c r="F112" s="5"/>
      <c r="G112" s="45">
        <f t="shared" si="16"/>
        <v>0</v>
      </c>
      <c r="H112" s="6"/>
      <c r="I112" s="62" t="e">
        <f t="shared" si="17"/>
        <v>#NAME?</v>
      </c>
      <c r="J112" s="53"/>
      <c r="K112" s="50"/>
      <c r="L112"/>
      <c r="M112"/>
      <c r="N112"/>
      <c r="O112"/>
      <c r="P112"/>
      <c r="Q112"/>
      <c r="R112"/>
      <c r="S112"/>
      <c r="T112"/>
      <c r="U112"/>
      <c r="V112"/>
      <c r="W112"/>
    </row>
    <row r="113" spans="1:23" s="2" customFormat="1" ht="15.75">
      <c r="A113" s="43" t="s">
        <v>229</v>
      </c>
      <c r="B113" s="82" t="s">
        <v>214</v>
      </c>
      <c r="C113" s="36"/>
      <c r="D113" s="5">
        <v>0</v>
      </c>
      <c r="E113" s="27" t="s">
        <v>18</v>
      </c>
      <c r="F113" s="5"/>
      <c r="G113" s="45">
        <f t="shared" si="16"/>
        <v>0</v>
      </c>
      <c r="H113" s="6"/>
      <c r="I113" s="62" t="e">
        <f t="shared" si="17"/>
        <v>#NAME?</v>
      </c>
      <c r="J113" s="53"/>
      <c r="K113" s="50"/>
      <c r="L113"/>
      <c r="M113"/>
      <c r="N113"/>
      <c r="O113"/>
      <c r="P113"/>
      <c r="Q113"/>
      <c r="R113"/>
      <c r="S113"/>
      <c r="T113"/>
      <c r="U113"/>
      <c r="V113"/>
      <c r="W113"/>
    </row>
    <row r="114" spans="1:23" s="2" customFormat="1" ht="15.75">
      <c r="A114" s="43" t="s">
        <v>230</v>
      </c>
      <c r="B114" s="82" t="s">
        <v>215</v>
      </c>
      <c r="C114" s="36"/>
      <c r="D114" s="5">
        <v>0</v>
      </c>
      <c r="E114" s="27" t="s">
        <v>18</v>
      </c>
      <c r="F114" s="5"/>
      <c r="G114" s="45">
        <f t="shared" si="16"/>
        <v>0</v>
      </c>
      <c r="H114" s="6"/>
      <c r="I114" s="62" t="e">
        <f t="shared" si="17"/>
        <v>#NAME?</v>
      </c>
      <c r="J114" s="53"/>
      <c r="K114" s="50"/>
      <c r="L114"/>
      <c r="M114"/>
      <c r="N114"/>
      <c r="O114"/>
      <c r="P114"/>
      <c r="Q114"/>
      <c r="R114"/>
      <c r="S114"/>
      <c r="T114"/>
      <c r="U114"/>
      <c r="V114"/>
      <c r="W114"/>
    </row>
    <row r="115" spans="1:23" s="2" customFormat="1" ht="15.75">
      <c r="A115" s="43" t="s">
        <v>231</v>
      </c>
      <c r="B115" s="82" t="s">
        <v>216</v>
      </c>
      <c r="C115" s="36"/>
      <c r="D115" s="39">
        <v>0</v>
      </c>
      <c r="E115" s="27" t="s">
        <v>16</v>
      </c>
      <c r="F115" s="5"/>
      <c r="G115" s="45">
        <f t="shared" si="16"/>
        <v>0</v>
      </c>
      <c r="H115" s="6"/>
      <c r="I115" s="62" t="e">
        <f t="shared" si="17"/>
        <v>#NAME?</v>
      </c>
      <c r="J115" s="53"/>
      <c r="K115" s="50"/>
      <c r="L115"/>
      <c r="M115"/>
      <c r="N115"/>
      <c r="O115"/>
      <c r="P115"/>
      <c r="Q115"/>
      <c r="R115"/>
      <c r="S115"/>
      <c r="T115"/>
      <c r="U115"/>
      <c r="V115"/>
      <c r="W115"/>
    </row>
    <row r="116" spans="1:23" s="2" customFormat="1" ht="15.75">
      <c r="A116" s="43" t="s">
        <v>232</v>
      </c>
      <c r="B116" s="82" t="s">
        <v>217</v>
      </c>
      <c r="C116" s="36"/>
      <c r="D116" s="39">
        <v>0</v>
      </c>
      <c r="E116" s="27" t="s">
        <v>16</v>
      </c>
      <c r="F116" s="5"/>
      <c r="G116" s="45">
        <f t="shared" si="16"/>
        <v>0</v>
      </c>
      <c r="H116" s="6"/>
      <c r="I116" s="62" t="e">
        <f t="shared" si="17"/>
        <v>#NAME?</v>
      </c>
      <c r="J116" s="53"/>
      <c r="K116" s="50"/>
      <c r="L116"/>
      <c r="M116"/>
      <c r="N116"/>
      <c r="O116"/>
      <c r="P116"/>
      <c r="Q116"/>
      <c r="R116"/>
      <c r="S116"/>
      <c r="T116"/>
      <c r="U116"/>
      <c r="V116"/>
      <c r="W116"/>
    </row>
    <row r="117" spans="1:23" s="2" customFormat="1" ht="15.75">
      <c r="A117" s="43" t="s">
        <v>233</v>
      </c>
      <c r="B117" s="82" t="s">
        <v>85</v>
      </c>
      <c r="C117" s="36"/>
      <c r="D117" s="39">
        <v>0</v>
      </c>
      <c r="E117" s="27" t="s">
        <v>16</v>
      </c>
      <c r="F117" s="5"/>
      <c r="G117" s="45">
        <f t="shared" si="16"/>
        <v>0</v>
      </c>
      <c r="H117" s="6"/>
      <c r="I117" s="62" t="e">
        <f t="shared" si="17"/>
        <v>#NAME?</v>
      </c>
      <c r="J117" s="53"/>
      <c r="K117" s="50"/>
      <c r="L117"/>
      <c r="M117"/>
      <c r="N117"/>
      <c r="O117"/>
      <c r="P117"/>
      <c r="Q117"/>
      <c r="R117"/>
      <c r="S117"/>
      <c r="T117"/>
      <c r="U117"/>
      <c r="V117"/>
      <c r="W117"/>
    </row>
    <row r="118" spans="1:23" s="2" customFormat="1" ht="15.75">
      <c r="A118" s="43" t="s">
        <v>27</v>
      </c>
      <c r="B118" s="84" t="s">
        <v>218</v>
      </c>
      <c r="C118" s="36"/>
      <c r="D118" s="5"/>
      <c r="E118" s="5"/>
      <c r="F118" s="5"/>
      <c r="G118" s="45">
        <f t="shared" si="16"/>
        <v>0</v>
      </c>
      <c r="H118" s="6"/>
      <c r="I118" s="62" t="e">
        <f t="shared" si="17"/>
        <v>#NAME?</v>
      </c>
      <c r="J118" s="53"/>
      <c r="K118" s="50"/>
      <c r="L118"/>
      <c r="M118"/>
      <c r="N118"/>
      <c r="O118"/>
      <c r="P118"/>
      <c r="Q118"/>
      <c r="R118"/>
      <c r="S118"/>
      <c r="T118"/>
      <c r="U118"/>
      <c r="V118"/>
      <c r="W118"/>
    </row>
    <row r="119" spans="1:23" s="2" customFormat="1" ht="15.75">
      <c r="A119" s="43" t="s">
        <v>234</v>
      </c>
      <c r="B119" s="82" t="s">
        <v>219</v>
      </c>
      <c r="C119" s="36"/>
      <c r="D119" s="39">
        <v>0</v>
      </c>
      <c r="E119" s="27" t="s">
        <v>16</v>
      </c>
      <c r="F119" s="5"/>
      <c r="G119" s="45">
        <f t="shared" si="16"/>
        <v>0</v>
      </c>
      <c r="H119" s="6"/>
      <c r="I119" s="62" t="e">
        <f t="shared" si="17"/>
        <v>#NAME?</v>
      </c>
      <c r="J119" s="53"/>
      <c r="K119" s="50"/>
      <c r="L119"/>
      <c r="M119"/>
      <c r="N119"/>
      <c r="O119"/>
      <c r="P119"/>
      <c r="Q119"/>
      <c r="R119"/>
      <c r="S119"/>
      <c r="T119"/>
      <c r="U119"/>
      <c r="V119"/>
      <c r="W119"/>
    </row>
    <row r="120" spans="1:23" s="2" customFormat="1" ht="15.75">
      <c r="A120" s="43" t="s">
        <v>44</v>
      </c>
      <c r="B120" s="84" t="s">
        <v>220</v>
      </c>
      <c r="C120" s="36"/>
      <c r="D120" s="5"/>
      <c r="E120" s="5"/>
      <c r="F120" s="5"/>
      <c r="G120" s="45">
        <f t="shared" si="16"/>
        <v>0</v>
      </c>
      <c r="H120" s="6"/>
      <c r="I120" s="62" t="e">
        <f t="shared" si="17"/>
        <v>#NAME?</v>
      </c>
      <c r="J120" s="53"/>
      <c r="K120" s="50"/>
      <c r="L120"/>
      <c r="M120"/>
      <c r="N120"/>
      <c r="O120"/>
      <c r="P120"/>
      <c r="Q120"/>
      <c r="R120"/>
      <c r="S120"/>
      <c r="T120"/>
      <c r="U120"/>
      <c r="V120"/>
      <c r="W120"/>
    </row>
    <row r="121" spans="1:23" s="2" customFormat="1" ht="15.75">
      <c r="A121" s="43" t="s">
        <v>235</v>
      </c>
      <c r="B121" s="82" t="s">
        <v>221</v>
      </c>
      <c r="C121" s="30"/>
      <c r="D121" s="11">
        <v>0</v>
      </c>
      <c r="E121" s="27" t="s">
        <v>18</v>
      </c>
      <c r="F121" s="11"/>
      <c r="G121" s="45">
        <f t="shared" si="16"/>
        <v>0</v>
      </c>
      <c r="H121" s="6"/>
      <c r="I121" s="62" t="e">
        <f t="shared" si="17"/>
        <v>#NAME?</v>
      </c>
      <c r="K121" s="49"/>
    </row>
    <row r="122" spans="1:23" s="2" customFormat="1" ht="15.75">
      <c r="A122" s="43" t="s">
        <v>236</v>
      </c>
      <c r="B122" s="82" t="s">
        <v>222</v>
      </c>
      <c r="C122" s="30"/>
      <c r="D122" s="11">
        <v>0</v>
      </c>
      <c r="E122" s="27" t="s">
        <v>18</v>
      </c>
      <c r="F122" s="11"/>
      <c r="G122" s="45">
        <f t="shared" si="16"/>
        <v>0</v>
      </c>
      <c r="H122" s="6"/>
      <c r="I122" s="62" t="e">
        <f t="shared" si="17"/>
        <v>#NAME?</v>
      </c>
      <c r="K122" s="49"/>
    </row>
    <row r="123" spans="1:23" s="2" customFormat="1" ht="15.75">
      <c r="A123" s="43" t="s">
        <v>237</v>
      </c>
      <c r="B123" s="82" t="s">
        <v>223</v>
      </c>
      <c r="C123" s="30"/>
      <c r="D123" s="11">
        <v>0</v>
      </c>
      <c r="E123" s="27" t="s">
        <v>16</v>
      </c>
      <c r="F123" s="11"/>
      <c r="G123" s="45">
        <f t="shared" si="16"/>
        <v>0</v>
      </c>
      <c r="H123" s="6"/>
      <c r="I123" s="62" t="e">
        <f t="shared" si="17"/>
        <v>#NAME?</v>
      </c>
      <c r="K123" s="49"/>
    </row>
    <row r="124" spans="1:23" s="2" customFormat="1" ht="15.75">
      <c r="A124" s="43" t="s">
        <v>238</v>
      </c>
      <c r="B124" s="82" t="s">
        <v>224</v>
      </c>
      <c r="C124" s="30"/>
      <c r="D124" s="11">
        <v>0</v>
      </c>
      <c r="E124" s="27" t="s">
        <v>16</v>
      </c>
      <c r="F124" s="11"/>
      <c r="G124" s="45">
        <f t="shared" si="16"/>
        <v>0</v>
      </c>
      <c r="H124" s="6"/>
      <c r="I124" s="62" t="e">
        <f t="shared" si="17"/>
        <v>#NAME?</v>
      </c>
      <c r="K124" s="49"/>
    </row>
    <row r="125" spans="1:23" s="2" customFormat="1" ht="15.75">
      <c r="A125" s="43" t="s">
        <v>239</v>
      </c>
      <c r="B125" s="82" t="s">
        <v>225</v>
      </c>
      <c r="C125" s="30"/>
      <c r="D125" s="11">
        <v>0</v>
      </c>
      <c r="E125" s="27" t="s">
        <v>18</v>
      </c>
      <c r="F125" s="11"/>
      <c r="G125" s="45">
        <f t="shared" si="16"/>
        <v>0</v>
      </c>
      <c r="H125" s="6"/>
      <c r="I125" s="62" t="e">
        <f t="shared" si="17"/>
        <v>#NAME?</v>
      </c>
      <c r="K125" s="49"/>
    </row>
    <row r="126" spans="1:23" s="2" customFormat="1" ht="15.75">
      <c r="A126" s="43" t="s">
        <v>240</v>
      </c>
      <c r="B126" s="82" t="s">
        <v>226</v>
      </c>
      <c r="C126" s="30"/>
      <c r="D126" s="11">
        <v>0</v>
      </c>
      <c r="E126" s="27" t="s">
        <v>16</v>
      </c>
      <c r="F126" s="11"/>
      <c r="G126" s="45">
        <f t="shared" si="16"/>
        <v>0</v>
      </c>
      <c r="H126" s="6"/>
      <c r="I126" s="62" t="e">
        <f t="shared" si="17"/>
        <v>#NAME?</v>
      </c>
      <c r="K126" s="49"/>
    </row>
    <row r="127" spans="1:23" s="2" customFormat="1" ht="15.75">
      <c r="A127" s="43" t="s">
        <v>241</v>
      </c>
      <c r="B127" s="84" t="s">
        <v>227</v>
      </c>
      <c r="C127" s="30"/>
      <c r="D127" s="11"/>
      <c r="E127" s="27"/>
      <c r="F127" s="11"/>
      <c r="G127" s="45">
        <f t="shared" si="16"/>
        <v>0</v>
      </c>
      <c r="H127" s="6"/>
      <c r="I127" s="62" t="e">
        <f t="shared" si="17"/>
        <v>#NAME?</v>
      </c>
      <c r="K127" s="49"/>
    </row>
    <row r="128" spans="1:23" ht="16.5" thickBot="1">
      <c r="A128" s="75"/>
      <c r="B128" s="76"/>
      <c r="C128" s="30"/>
      <c r="D128" s="77"/>
      <c r="E128" s="78"/>
      <c r="F128" s="77"/>
      <c r="G128" s="39"/>
      <c r="H128" s="40"/>
      <c r="I128" s="52"/>
      <c r="J128" s="2"/>
      <c r="K128" s="49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spans="1:23" s="2" customFormat="1" ht="21" thickBot="1">
      <c r="A129" s="22">
        <v>6</v>
      </c>
      <c r="B129" s="23" t="s">
        <v>55</v>
      </c>
      <c r="C129" s="73"/>
      <c r="D129" s="24"/>
      <c r="E129" s="25"/>
      <c r="F129" s="25"/>
      <c r="G129" s="25"/>
      <c r="H129" s="26">
        <f>SUM(G131:G158)</f>
        <v>0</v>
      </c>
      <c r="I129" s="47"/>
      <c r="J129" s="42" t="e">
        <f>SUM(I131:I158)</f>
        <v>#NAME?</v>
      </c>
      <c r="K129"/>
      <c r="L129"/>
      <c r="M129"/>
      <c r="N129"/>
      <c r="O129"/>
      <c r="P129"/>
      <c r="Q129"/>
      <c r="R129"/>
      <c r="S129"/>
      <c r="T129"/>
      <c r="U129"/>
      <c r="V129"/>
      <c r="W129"/>
    </row>
    <row r="130" spans="1:23" s="2" customFormat="1">
      <c r="A130" s="37"/>
      <c r="B130" s="38"/>
      <c r="C130" s="29"/>
      <c r="D130" s="5"/>
      <c r="E130" s="5"/>
      <c r="F130" s="5"/>
      <c r="G130" s="5"/>
      <c r="H130" s="6"/>
      <c r="I130" s="6"/>
      <c r="J130" s="51"/>
      <c r="K130" s="50"/>
      <c r="L130"/>
      <c r="M130"/>
      <c r="N130"/>
      <c r="O130"/>
      <c r="P130"/>
      <c r="Q130"/>
      <c r="R130"/>
      <c r="S130"/>
      <c r="T130"/>
      <c r="U130"/>
      <c r="V130"/>
      <c r="W130"/>
    </row>
    <row r="131" spans="1:23" s="2" customFormat="1" ht="20.25">
      <c r="A131" s="43" t="s">
        <v>7</v>
      </c>
      <c r="B131" s="82" t="s">
        <v>242</v>
      </c>
      <c r="C131" s="30"/>
      <c r="D131" s="11">
        <v>0</v>
      </c>
      <c r="E131" s="27" t="s">
        <v>16</v>
      </c>
      <c r="F131" s="64"/>
      <c r="G131" s="45">
        <f t="shared" ref="G131" si="18">+D131*F131</f>
        <v>0</v>
      </c>
      <c r="H131" s="6"/>
      <c r="I131" s="62" t="e">
        <f>+G131/$H$230</f>
        <v>#NAME?</v>
      </c>
      <c r="K131" s="49"/>
    </row>
    <row r="132" spans="1:23" s="2" customFormat="1" ht="20.25">
      <c r="A132" s="43" t="s">
        <v>45</v>
      </c>
      <c r="B132" s="82" t="s">
        <v>243</v>
      </c>
      <c r="C132" s="30"/>
      <c r="D132" s="11">
        <v>0</v>
      </c>
      <c r="E132" s="27" t="s">
        <v>16</v>
      </c>
      <c r="F132" s="64"/>
      <c r="G132" s="45">
        <f t="shared" ref="G132:G157" si="19">+D132*F132</f>
        <v>0</v>
      </c>
      <c r="H132" s="6"/>
      <c r="I132" s="62" t="e">
        <f t="shared" ref="I132:I157" si="20">+G132/$H$230</f>
        <v>#NAME?</v>
      </c>
      <c r="K132" s="49"/>
    </row>
    <row r="133" spans="1:23" s="2" customFormat="1" ht="20.25">
      <c r="A133" s="43" t="s">
        <v>62</v>
      </c>
      <c r="B133" s="82" t="s">
        <v>244</v>
      </c>
      <c r="C133" s="30"/>
      <c r="D133" s="11">
        <v>0</v>
      </c>
      <c r="E133" s="27" t="s">
        <v>18</v>
      </c>
      <c r="F133" s="64"/>
      <c r="G133" s="45">
        <f t="shared" si="19"/>
        <v>0</v>
      </c>
      <c r="H133" s="6"/>
      <c r="I133" s="62" t="e">
        <f t="shared" si="20"/>
        <v>#NAME?</v>
      </c>
      <c r="K133" s="49"/>
    </row>
    <row r="134" spans="1:23" s="2" customFormat="1" ht="20.25">
      <c r="A134" s="43" t="s">
        <v>63</v>
      </c>
      <c r="B134" s="82" t="s">
        <v>245</v>
      </c>
      <c r="C134" s="30"/>
      <c r="D134" s="11">
        <v>0</v>
      </c>
      <c r="E134" s="27" t="s">
        <v>16</v>
      </c>
      <c r="F134" s="64"/>
      <c r="G134" s="45">
        <f t="shared" si="19"/>
        <v>0</v>
      </c>
      <c r="H134" s="6"/>
      <c r="I134" s="62" t="e">
        <f t="shared" si="20"/>
        <v>#NAME?</v>
      </c>
      <c r="K134" s="49"/>
    </row>
    <row r="135" spans="1:23" s="2" customFormat="1" ht="20.25">
      <c r="A135" s="43" t="s">
        <v>64</v>
      </c>
      <c r="B135" s="82" t="s">
        <v>246</v>
      </c>
      <c r="C135" s="30"/>
      <c r="D135" s="11">
        <v>0</v>
      </c>
      <c r="E135" s="27" t="s">
        <v>16</v>
      </c>
      <c r="F135" s="64"/>
      <c r="G135" s="45">
        <f t="shared" si="19"/>
        <v>0</v>
      </c>
      <c r="H135" s="6"/>
      <c r="I135" s="62" t="e">
        <f t="shared" si="20"/>
        <v>#NAME?</v>
      </c>
      <c r="K135" s="49"/>
    </row>
    <row r="136" spans="1:23" s="2" customFormat="1" ht="20.25">
      <c r="A136" s="43" t="s">
        <v>65</v>
      </c>
      <c r="B136" s="84" t="s">
        <v>247</v>
      </c>
      <c r="C136" s="30"/>
      <c r="D136" s="11"/>
      <c r="E136" s="27"/>
      <c r="F136" s="64"/>
      <c r="G136" s="45">
        <f t="shared" si="19"/>
        <v>0</v>
      </c>
      <c r="H136" s="6"/>
      <c r="I136" s="62" t="e">
        <f t="shared" si="20"/>
        <v>#NAME?</v>
      </c>
      <c r="K136" s="49"/>
    </row>
    <row r="137" spans="1:23" s="2" customFormat="1" ht="20.25">
      <c r="A137" s="43" t="s">
        <v>267</v>
      </c>
      <c r="B137" s="82" t="s">
        <v>248</v>
      </c>
      <c r="C137" s="30"/>
      <c r="D137" s="11">
        <v>0</v>
      </c>
      <c r="E137" s="27" t="s">
        <v>16</v>
      </c>
      <c r="F137" s="64"/>
      <c r="G137" s="45">
        <f t="shared" si="19"/>
        <v>0</v>
      </c>
      <c r="H137" s="6"/>
      <c r="I137" s="62" t="e">
        <f t="shared" si="20"/>
        <v>#NAME?</v>
      </c>
      <c r="K137" s="49"/>
    </row>
    <row r="138" spans="1:23" s="2" customFormat="1" ht="20.25">
      <c r="A138" s="43" t="s">
        <v>268</v>
      </c>
      <c r="B138" s="82" t="s">
        <v>249</v>
      </c>
      <c r="C138" s="30"/>
      <c r="D138" s="11">
        <v>0</v>
      </c>
      <c r="E138" s="27" t="s">
        <v>16</v>
      </c>
      <c r="F138" s="64"/>
      <c r="G138" s="45">
        <f t="shared" si="19"/>
        <v>0</v>
      </c>
      <c r="H138" s="6"/>
      <c r="I138" s="62" t="e">
        <f t="shared" si="20"/>
        <v>#NAME?</v>
      </c>
      <c r="K138" s="49"/>
    </row>
    <row r="139" spans="1:23" s="2" customFormat="1" ht="20.25">
      <c r="A139" s="43" t="s">
        <v>269</v>
      </c>
      <c r="B139" s="84" t="s">
        <v>250</v>
      </c>
      <c r="C139" s="30"/>
      <c r="D139" s="11"/>
      <c r="E139" s="27"/>
      <c r="F139" s="64"/>
      <c r="G139" s="45">
        <f t="shared" si="19"/>
        <v>0</v>
      </c>
      <c r="H139" s="6"/>
      <c r="I139" s="62" t="e">
        <f t="shared" si="20"/>
        <v>#NAME?</v>
      </c>
      <c r="K139" s="49"/>
    </row>
    <row r="140" spans="1:23" s="2" customFormat="1" ht="20.25">
      <c r="A140" s="43" t="s">
        <v>270</v>
      </c>
      <c r="B140" s="82" t="s">
        <v>251</v>
      </c>
      <c r="C140" s="30"/>
      <c r="D140" s="11">
        <v>0</v>
      </c>
      <c r="E140" s="27" t="s">
        <v>16</v>
      </c>
      <c r="F140" s="64"/>
      <c r="G140" s="45">
        <f t="shared" si="19"/>
        <v>0</v>
      </c>
      <c r="H140" s="6"/>
      <c r="I140" s="62" t="e">
        <f t="shared" si="20"/>
        <v>#NAME?</v>
      </c>
      <c r="K140" s="49"/>
    </row>
    <row r="141" spans="1:23" s="2" customFormat="1" ht="20.25">
      <c r="A141" s="43" t="s">
        <v>271</v>
      </c>
      <c r="B141" s="82" t="s">
        <v>252</v>
      </c>
      <c r="C141" s="30"/>
      <c r="D141" s="11">
        <v>0</v>
      </c>
      <c r="E141" s="27" t="s">
        <v>16</v>
      </c>
      <c r="F141" s="64"/>
      <c r="G141" s="45">
        <f t="shared" si="19"/>
        <v>0</v>
      </c>
      <c r="H141" s="6"/>
      <c r="I141" s="62" t="e">
        <f t="shared" si="20"/>
        <v>#NAME?</v>
      </c>
      <c r="K141" s="49"/>
    </row>
    <row r="142" spans="1:23" s="2" customFormat="1" ht="20.25">
      <c r="A142" s="43" t="s">
        <v>272</v>
      </c>
      <c r="B142" s="82" t="s">
        <v>253</v>
      </c>
      <c r="C142" s="30"/>
      <c r="D142" s="11">
        <v>0</v>
      </c>
      <c r="E142" s="27" t="s">
        <v>16</v>
      </c>
      <c r="F142" s="64"/>
      <c r="G142" s="45">
        <f t="shared" si="19"/>
        <v>0</v>
      </c>
      <c r="H142" s="6"/>
      <c r="I142" s="62" t="e">
        <f t="shared" si="20"/>
        <v>#NAME?</v>
      </c>
      <c r="K142" s="49"/>
    </row>
    <row r="143" spans="1:23" s="2" customFormat="1" ht="20.25">
      <c r="A143" s="43" t="s">
        <v>273</v>
      </c>
      <c r="B143" s="84" t="s">
        <v>254</v>
      </c>
      <c r="C143" s="30"/>
      <c r="D143" s="11">
        <v>0</v>
      </c>
      <c r="E143" s="27" t="s">
        <v>18</v>
      </c>
      <c r="F143" s="64"/>
      <c r="G143" s="45">
        <f t="shared" si="19"/>
        <v>0</v>
      </c>
      <c r="H143" s="6"/>
      <c r="I143" s="62" t="e">
        <f t="shared" si="20"/>
        <v>#NAME?</v>
      </c>
      <c r="K143" s="49"/>
    </row>
    <row r="144" spans="1:23" s="2" customFormat="1" ht="20.25">
      <c r="A144" s="43" t="s">
        <v>274</v>
      </c>
      <c r="B144" s="84" t="s">
        <v>255</v>
      </c>
      <c r="C144" s="30"/>
      <c r="D144" s="11">
        <v>0</v>
      </c>
      <c r="E144" s="27" t="s">
        <v>16</v>
      </c>
      <c r="F144" s="64"/>
      <c r="G144" s="45">
        <f t="shared" si="19"/>
        <v>0</v>
      </c>
      <c r="H144" s="6"/>
      <c r="I144" s="62" t="e">
        <f t="shared" si="20"/>
        <v>#NAME?</v>
      </c>
      <c r="K144" s="49"/>
    </row>
    <row r="145" spans="1:23" s="2" customFormat="1" ht="20.25">
      <c r="A145" s="43" t="s">
        <v>275</v>
      </c>
      <c r="B145" s="84" t="s">
        <v>266</v>
      </c>
      <c r="C145" s="30"/>
      <c r="D145" s="11"/>
      <c r="E145" s="27"/>
      <c r="F145" s="64"/>
      <c r="G145" s="45">
        <f t="shared" si="19"/>
        <v>0</v>
      </c>
      <c r="H145" s="6"/>
      <c r="I145" s="62" t="e">
        <f t="shared" si="20"/>
        <v>#NAME?</v>
      </c>
      <c r="K145" s="49"/>
    </row>
    <row r="146" spans="1:23" s="2" customFormat="1" ht="20.25">
      <c r="A146" s="43" t="s">
        <v>276</v>
      </c>
      <c r="B146" s="82" t="s">
        <v>256</v>
      </c>
      <c r="C146" s="30"/>
      <c r="D146" s="11">
        <v>0</v>
      </c>
      <c r="E146" s="27" t="s">
        <v>18</v>
      </c>
      <c r="F146" s="64"/>
      <c r="G146" s="45">
        <f t="shared" si="19"/>
        <v>0</v>
      </c>
      <c r="H146" s="6"/>
      <c r="I146" s="62" t="e">
        <f t="shared" si="20"/>
        <v>#NAME?</v>
      </c>
      <c r="K146" s="49"/>
    </row>
    <row r="147" spans="1:23" s="2" customFormat="1" ht="20.25">
      <c r="A147" s="43" t="s">
        <v>277</v>
      </c>
      <c r="B147" s="82" t="s">
        <v>257</v>
      </c>
      <c r="C147" s="30"/>
      <c r="D147" s="11">
        <v>0</v>
      </c>
      <c r="E147" s="27" t="s">
        <v>18</v>
      </c>
      <c r="F147" s="64"/>
      <c r="G147" s="45">
        <f t="shared" si="19"/>
        <v>0</v>
      </c>
      <c r="H147" s="6"/>
      <c r="I147" s="62" t="e">
        <f t="shared" si="20"/>
        <v>#NAME?</v>
      </c>
      <c r="K147" s="49"/>
    </row>
    <row r="148" spans="1:23" s="2" customFormat="1" ht="20.25">
      <c r="A148" s="43" t="s">
        <v>278</v>
      </c>
      <c r="B148" s="82" t="s">
        <v>258</v>
      </c>
      <c r="C148" s="30"/>
      <c r="D148" s="11">
        <v>0</v>
      </c>
      <c r="E148" s="27" t="s">
        <v>18</v>
      </c>
      <c r="F148" s="64"/>
      <c r="G148" s="45">
        <f t="shared" si="19"/>
        <v>0</v>
      </c>
      <c r="H148" s="6"/>
      <c r="I148" s="62" t="e">
        <f t="shared" si="20"/>
        <v>#NAME?</v>
      </c>
      <c r="K148" s="49"/>
    </row>
    <row r="149" spans="1:23" s="2" customFormat="1" ht="20.25">
      <c r="A149" s="43" t="s">
        <v>279</v>
      </c>
      <c r="B149" s="82" t="s">
        <v>259</v>
      </c>
      <c r="C149" s="30"/>
      <c r="D149" s="11">
        <v>0</v>
      </c>
      <c r="E149" s="27" t="s">
        <v>16</v>
      </c>
      <c r="F149" s="64"/>
      <c r="G149" s="45">
        <f t="shared" si="19"/>
        <v>0</v>
      </c>
      <c r="H149" s="6"/>
      <c r="I149" s="62" t="e">
        <f t="shared" si="20"/>
        <v>#NAME?</v>
      </c>
      <c r="K149" s="49"/>
    </row>
    <row r="150" spans="1:23" s="2" customFormat="1" ht="20.25">
      <c r="A150" s="43" t="s">
        <v>280</v>
      </c>
      <c r="B150" s="84" t="s">
        <v>260</v>
      </c>
      <c r="C150" s="30"/>
      <c r="D150" s="11"/>
      <c r="E150" s="27"/>
      <c r="F150" s="64"/>
      <c r="G150" s="45">
        <f t="shared" si="19"/>
        <v>0</v>
      </c>
      <c r="H150" s="6"/>
      <c r="I150" s="62" t="e">
        <f t="shared" si="20"/>
        <v>#NAME?</v>
      </c>
      <c r="K150" s="49"/>
    </row>
    <row r="151" spans="1:23" s="2" customFormat="1" ht="20.25">
      <c r="A151" s="43" t="s">
        <v>281</v>
      </c>
      <c r="B151" s="84" t="s">
        <v>80</v>
      </c>
      <c r="C151" s="30"/>
      <c r="D151" s="11"/>
      <c r="E151" s="27"/>
      <c r="F151" s="64"/>
      <c r="G151" s="45">
        <f t="shared" si="19"/>
        <v>0</v>
      </c>
      <c r="H151" s="6"/>
      <c r="I151" s="62" t="e">
        <f t="shared" si="20"/>
        <v>#NAME?</v>
      </c>
      <c r="K151" s="49"/>
    </row>
    <row r="152" spans="1:23" s="2" customFormat="1" ht="20.25">
      <c r="A152" s="43" t="s">
        <v>282</v>
      </c>
      <c r="B152" s="82" t="s">
        <v>261</v>
      </c>
      <c r="C152" s="30"/>
      <c r="D152" s="11">
        <v>0</v>
      </c>
      <c r="E152" s="27" t="s">
        <v>16</v>
      </c>
      <c r="F152" s="64"/>
      <c r="G152" s="45">
        <f t="shared" si="19"/>
        <v>0</v>
      </c>
      <c r="H152" s="6"/>
      <c r="I152" s="62" t="e">
        <f t="shared" si="20"/>
        <v>#NAME?</v>
      </c>
      <c r="K152" s="49"/>
    </row>
    <row r="153" spans="1:23" s="2" customFormat="1" ht="20.25">
      <c r="A153" s="43" t="s">
        <v>283</v>
      </c>
      <c r="B153" s="82" t="s">
        <v>262</v>
      </c>
      <c r="C153" s="30"/>
      <c r="D153" s="11">
        <v>0</v>
      </c>
      <c r="E153" s="27" t="s">
        <v>16</v>
      </c>
      <c r="F153" s="64"/>
      <c r="G153" s="45">
        <f t="shared" si="19"/>
        <v>0</v>
      </c>
      <c r="H153" s="6"/>
      <c r="I153" s="62" t="e">
        <f t="shared" si="20"/>
        <v>#NAME?</v>
      </c>
      <c r="K153" s="49"/>
    </row>
    <row r="154" spans="1:23" s="2" customFormat="1" ht="20.25">
      <c r="A154" s="43" t="s">
        <v>284</v>
      </c>
      <c r="B154" s="82" t="s">
        <v>263</v>
      </c>
      <c r="C154" s="30"/>
      <c r="D154" s="11">
        <v>0</v>
      </c>
      <c r="E154" s="27" t="s">
        <v>16</v>
      </c>
      <c r="F154" s="64"/>
      <c r="G154" s="45">
        <f t="shared" si="19"/>
        <v>0</v>
      </c>
      <c r="H154" s="6"/>
      <c r="I154" s="62" t="e">
        <f t="shared" si="20"/>
        <v>#NAME?</v>
      </c>
      <c r="K154" s="49"/>
    </row>
    <row r="155" spans="1:23" s="2" customFormat="1" ht="20.25">
      <c r="A155" s="87" t="s">
        <v>285</v>
      </c>
      <c r="B155" s="84" t="s">
        <v>220</v>
      </c>
      <c r="C155" s="30"/>
      <c r="D155" s="11"/>
      <c r="E155" s="27"/>
      <c r="F155" s="64"/>
      <c r="G155" s="45">
        <f t="shared" si="19"/>
        <v>0</v>
      </c>
      <c r="H155" s="6"/>
      <c r="I155" s="62" t="e">
        <f t="shared" si="20"/>
        <v>#NAME?</v>
      </c>
      <c r="K155" s="49"/>
    </row>
    <row r="156" spans="1:23" s="2" customFormat="1" ht="20.25">
      <c r="A156" s="43" t="s">
        <v>286</v>
      </c>
      <c r="B156" s="82" t="s">
        <v>264</v>
      </c>
      <c r="C156" s="30"/>
      <c r="D156" s="11">
        <v>0</v>
      </c>
      <c r="E156" s="27" t="s">
        <v>18</v>
      </c>
      <c r="F156" s="64"/>
      <c r="G156" s="45">
        <f t="shared" si="19"/>
        <v>0</v>
      </c>
      <c r="H156" s="6"/>
      <c r="I156" s="62" t="e">
        <f t="shared" si="20"/>
        <v>#NAME?</v>
      </c>
      <c r="K156" s="49"/>
    </row>
    <row r="157" spans="1:23" s="2" customFormat="1" ht="20.25">
      <c r="A157" s="43" t="s">
        <v>287</v>
      </c>
      <c r="B157" s="82" t="s">
        <v>265</v>
      </c>
      <c r="C157" s="30"/>
      <c r="D157" s="11">
        <v>0</v>
      </c>
      <c r="E157" s="27" t="s">
        <v>18</v>
      </c>
      <c r="F157" s="64"/>
      <c r="G157" s="45">
        <f t="shared" si="19"/>
        <v>0</v>
      </c>
      <c r="H157" s="6"/>
      <c r="I157" s="62" t="e">
        <f t="shared" si="20"/>
        <v>#NAME?</v>
      </c>
      <c r="K157" s="49"/>
    </row>
    <row r="158" spans="1:23" ht="15.75" thickBot="1">
      <c r="A158" s="31"/>
      <c r="B158" s="88"/>
      <c r="C158" s="88"/>
      <c r="D158" s="39"/>
      <c r="E158" s="39"/>
      <c r="F158" s="39"/>
      <c r="G158" s="39"/>
      <c r="H158" s="40"/>
      <c r="I158" s="40"/>
      <c r="J158" s="40"/>
      <c r="K158" s="50"/>
    </row>
    <row r="159" spans="1:23" s="2" customFormat="1" ht="21" thickBot="1">
      <c r="A159" s="32">
        <v>7</v>
      </c>
      <c r="B159" s="33" t="s">
        <v>66</v>
      </c>
      <c r="C159" s="34"/>
      <c r="D159" s="24"/>
      <c r="E159" s="25"/>
      <c r="F159" s="25"/>
      <c r="G159" s="25"/>
      <c r="H159" s="26">
        <f>SUM(G161:G166)</f>
        <v>0</v>
      </c>
      <c r="I159" s="47"/>
      <c r="J159" s="42" t="e">
        <f>SUM(I161:I166)</f>
        <v>#NAME?</v>
      </c>
      <c r="K159"/>
      <c r="L159"/>
      <c r="M159"/>
      <c r="N159"/>
      <c r="O159"/>
      <c r="P159"/>
      <c r="Q159"/>
      <c r="R159"/>
      <c r="S159"/>
      <c r="T159"/>
      <c r="U159"/>
      <c r="V159"/>
      <c r="W159"/>
    </row>
    <row r="160" spans="1:23" s="2" customFormat="1">
      <c r="A160" s="37"/>
      <c r="B160" s="38"/>
      <c r="C160" s="29"/>
      <c r="D160" s="5"/>
      <c r="E160" s="5"/>
      <c r="F160" s="5"/>
      <c r="G160" s="5"/>
      <c r="H160" s="6"/>
      <c r="I160" s="6"/>
      <c r="J160" s="51"/>
      <c r="K160" s="50"/>
      <c r="L160"/>
      <c r="M160"/>
      <c r="N160"/>
      <c r="O160"/>
      <c r="P160"/>
      <c r="Q160"/>
      <c r="R160"/>
      <c r="S160"/>
      <c r="T160"/>
      <c r="U160"/>
      <c r="V160"/>
      <c r="W160"/>
    </row>
    <row r="161" spans="1:23" s="2" customFormat="1" ht="15.75">
      <c r="A161" s="43" t="s">
        <v>8</v>
      </c>
      <c r="B161" s="82" t="s">
        <v>288</v>
      </c>
      <c r="C161" s="30"/>
      <c r="D161" s="11">
        <v>0</v>
      </c>
      <c r="E161" s="27" t="s">
        <v>18</v>
      </c>
      <c r="F161" s="83"/>
      <c r="G161" s="45">
        <f t="shared" ref="G161" si="21">+D161*F161</f>
        <v>0</v>
      </c>
      <c r="H161" s="6"/>
      <c r="I161" s="62" t="e">
        <f>+G161/$H$230</f>
        <v>#NAME?</v>
      </c>
      <c r="K161" s="49"/>
    </row>
    <row r="162" spans="1:23" s="2" customFormat="1" ht="15.75">
      <c r="A162" s="43" t="s">
        <v>28</v>
      </c>
      <c r="B162" s="82" t="s">
        <v>289</v>
      </c>
      <c r="C162" s="30"/>
      <c r="D162" s="11">
        <v>0</v>
      </c>
      <c r="E162" s="27" t="s">
        <v>18</v>
      </c>
      <c r="F162" s="83"/>
      <c r="G162" s="45">
        <f t="shared" ref="G162:G165" si="22">+D162*F162</f>
        <v>0</v>
      </c>
      <c r="H162" s="6"/>
      <c r="I162" s="62" t="e">
        <f t="shared" ref="I162:I165" si="23">+G162/$H$230</f>
        <v>#NAME?</v>
      </c>
      <c r="K162" s="49"/>
    </row>
    <row r="163" spans="1:23" s="2" customFormat="1" ht="15.75">
      <c r="A163" s="43" t="s">
        <v>29</v>
      </c>
      <c r="B163" s="82" t="s">
        <v>290</v>
      </c>
      <c r="C163" s="30"/>
      <c r="D163" s="11">
        <v>0</v>
      </c>
      <c r="E163" s="27" t="s">
        <v>18</v>
      </c>
      <c r="F163" s="83"/>
      <c r="G163" s="45">
        <f t="shared" si="22"/>
        <v>0</v>
      </c>
      <c r="H163" s="6"/>
      <c r="I163" s="62" t="e">
        <f t="shared" si="23"/>
        <v>#NAME?</v>
      </c>
      <c r="K163" s="49"/>
    </row>
    <row r="164" spans="1:23" s="2" customFormat="1" ht="15.75">
      <c r="A164" s="43" t="s">
        <v>293</v>
      </c>
      <c r="B164" s="82" t="s">
        <v>291</v>
      </c>
      <c r="C164" s="30"/>
      <c r="D164" s="11">
        <v>0</v>
      </c>
      <c r="E164" s="27" t="s">
        <v>18</v>
      </c>
      <c r="F164" s="83"/>
      <c r="G164" s="45">
        <f t="shared" si="22"/>
        <v>0</v>
      </c>
      <c r="H164" s="6"/>
      <c r="I164" s="62" t="e">
        <f t="shared" si="23"/>
        <v>#NAME?</v>
      </c>
      <c r="K164" s="49"/>
    </row>
    <row r="165" spans="1:23" s="2" customFormat="1" ht="15.75">
      <c r="A165" s="43" t="s">
        <v>294</v>
      </c>
      <c r="B165" s="82" t="s">
        <v>292</v>
      </c>
      <c r="C165" s="30"/>
      <c r="D165" s="11">
        <v>0</v>
      </c>
      <c r="E165" s="27" t="s">
        <v>18</v>
      </c>
      <c r="F165" s="83"/>
      <c r="G165" s="45">
        <f t="shared" si="22"/>
        <v>0</v>
      </c>
      <c r="H165" s="6"/>
      <c r="I165" s="62" t="e">
        <f t="shared" si="23"/>
        <v>#NAME?</v>
      </c>
      <c r="K165" s="49"/>
    </row>
    <row r="166" spans="1:23" ht="15.75" thickBot="1">
      <c r="A166" s="31"/>
      <c r="B166" s="88"/>
      <c r="C166" s="88"/>
      <c r="D166" s="39"/>
      <c r="E166" s="39"/>
      <c r="F166" s="39"/>
      <c r="G166" s="39"/>
      <c r="H166" s="40"/>
      <c r="I166" s="40"/>
      <c r="J166" s="52"/>
      <c r="K166" s="50"/>
    </row>
    <row r="167" spans="1:23" s="2" customFormat="1" ht="21" thickBot="1">
      <c r="A167" s="32">
        <v>8</v>
      </c>
      <c r="B167" s="33" t="s">
        <v>67</v>
      </c>
      <c r="C167" s="34"/>
      <c r="D167" s="24"/>
      <c r="E167" s="25"/>
      <c r="F167" s="25"/>
      <c r="G167" s="25"/>
      <c r="H167" s="26">
        <f>SUM(G169:G176)</f>
        <v>0</v>
      </c>
      <c r="I167" s="47"/>
      <c r="J167" s="42" t="e">
        <f>SUM(I169:I176)</f>
        <v>#NAME?</v>
      </c>
      <c r="K167"/>
      <c r="L167"/>
      <c r="M167"/>
      <c r="N167"/>
      <c r="O167"/>
      <c r="P167"/>
      <c r="Q167"/>
      <c r="R167"/>
      <c r="S167"/>
      <c r="T167"/>
      <c r="U167"/>
      <c r="V167"/>
      <c r="W167"/>
    </row>
    <row r="168" spans="1:23">
      <c r="A168" s="37"/>
      <c r="B168" s="38"/>
      <c r="C168" s="29"/>
      <c r="D168" s="5"/>
      <c r="E168" s="5"/>
      <c r="F168" s="5"/>
      <c r="G168" s="5"/>
      <c r="H168" s="6"/>
      <c r="I168" s="6"/>
      <c r="J168" s="51"/>
      <c r="K168" s="50"/>
    </row>
    <row r="169" spans="1:23" ht="15.75">
      <c r="A169" s="43" t="s">
        <v>30</v>
      </c>
      <c r="B169" s="82" t="s">
        <v>295</v>
      </c>
      <c r="C169" s="29"/>
      <c r="D169" s="11">
        <v>0</v>
      </c>
      <c r="E169" s="27" t="s">
        <v>18</v>
      </c>
      <c r="F169" s="5"/>
      <c r="G169" s="45">
        <f t="shared" ref="G169:G175" si="24">+D169*F169</f>
        <v>0</v>
      </c>
      <c r="H169" s="6"/>
      <c r="I169" s="62" t="e">
        <f t="shared" ref="I169:I175" si="25">+G169/$H$230</f>
        <v>#NAME?</v>
      </c>
      <c r="J169" s="51"/>
      <c r="K169" s="50"/>
    </row>
    <row r="170" spans="1:23" ht="15.75">
      <c r="A170" s="43" t="s">
        <v>36</v>
      </c>
      <c r="B170" s="82" t="s">
        <v>296</v>
      </c>
      <c r="C170" s="29"/>
      <c r="D170" s="11">
        <v>0</v>
      </c>
      <c r="E170" s="27" t="s">
        <v>18</v>
      </c>
      <c r="F170" s="5"/>
      <c r="G170" s="45">
        <f t="shared" si="24"/>
        <v>0</v>
      </c>
      <c r="H170" s="6"/>
      <c r="I170" s="62" t="e">
        <f t="shared" si="25"/>
        <v>#NAME?</v>
      </c>
      <c r="J170" s="51"/>
      <c r="K170" s="50"/>
    </row>
    <row r="171" spans="1:23" ht="15.75">
      <c r="A171" s="43" t="s">
        <v>302</v>
      </c>
      <c r="B171" s="82" t="s">
        <v>297</v>
      </c>
      <c r="C171" s="29"/>
      <c r="D171" s="11">
        <v>0</v>
      </c>
      <c r="E171" s="27" t="s">
        <v>18</v>
      </c>
      <c r="F171" s="5"/>
      <c r="G171" s="45">
        <f t="shared" si="24"/>
        <v>0</v>
      </c>
      <c r="H171" s="6"/>
      <c r="I171" s="62" t="e">
        <f t="shared" si="25"/>
        <v>#NAME?</v>
      </c>
      <c r="J171" s="51"/>
      <c r="K171" s="50"/>
    </row>
    <row r="172" spans="1:23" ht="15.75">
      <c r="A172" s="43" t="s">
        <v>303</v>
      </c>
      <c r="B172" s="82" t="s">
        <v>298</v>
      </c>
      <c r="C172" s="29"/>
      <c r="D172" s="11">
        <v>0</v>
      </c>
      <c r="E172" s="27" t="s">
        <v>18</v>
      </c>
      <c r="F172" s="5"/>
      <c r="G172" s="45">
        <f t="shared" si="24"/>
        <v>0</v>
      </c>
      <c r="H172" s="6"/>
      <c r="I172" s="62" t="e">
        <f t="shared" si="25"/>
        <v>#NAME?</v>
      </c>
      <c r="J172" s="51"/>
      <c r="K172" s="50"/>
    </row>
    <row r="173" spans="1:23" ht="15.75">
      <c r="A173" s="43" t="s">
        <v>304</v>
      </c>
      <c r="B173" s="82" t="s">
        <v>299</v>
      </c>
      <c r="C173" s="29"/>
      <c r="D173" s="11">
        <v>0</v>
      </c>
      <c r="E173" s="27" t="s">
        <v>18</v>
      </c>
      <c r="F173" s="5"/>
      <c r="G173" s="45">
        <f t="shared" si="24"/>
        <v>0</v>
      </c>
      <c r="H173" s="6"/>
      <c r="I173" s="62" t="e">
        <f t="shared" si="25"/>
        <v>#NAME?</v>
      </c>
      <c r="J173" s="51"/>
      <c r="K173" s="50"/>
    </row>
    <row r="174" spans="1:23" ht="15.75">
      <c r="A174" s="43" t="s">
        <v>305</v>
      </c>
      <c r="B174" s="82" t="s">
        <v>300</v>
      </c>
      <c r="C174" s="29"/>
      <c r="D174" s="11">
        <v>0</v>
      </c>
      <c r="E174" s="27" t="s">
        <v>18</v>
      </c>
      <c r="F174" s="5"/>
      <c r="G174" s="45">
        <f t="shared" si="24"/>
        <v>0</v>
      </c>
      <c r="H174" s="6"/>
      <c r="I174" s="62" t="e">
        <f t="shared" si="25"/>
        <v>#NAME?</v>
      </c>
      <c r="J174" s="51"/>
      <c r="K174" s="50"/>
    </row>
    <row r="175" spans="1:23" ht="15.75">
      <c r="A175" s="43" t="s">
        <v>306</v>
      </c>
      <c r="B175" s="82" t="s">
        <v>301</v>
      </c>
      <c r="C175" s="30"/>
      <c r="D175" s="11">
        <v>0</v>
      </c>
      <c r="E175" s="27" t="s">
        <v>18</v>
      </c>
      <c r="F175" s="11"/>
      <c r="G175" s="45">
        <f t="shared" si="24"/>
        <v>0</v>
      </c>
      <c r="H175" s="6"/>
      <c r="I175" s="62" t="e">
        <f t="shared" si="25"/>
        <v>#NAME?</v>
      </c>
      <c r="J175" s="2"/>
      <c r="K175" s="49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spans="1:23" ht="15.75" thickBot="1">
      <c r="A176" s="31"/>
      <c r="B176" s="88"/>
      <c r="C176" s="88"/>
      <c r="D176" s="39"/>
      <c r="E176" s="39"/>
      <c r="F176" s="39"/>
      <c r="G176" s="39"/>
      <c r="H176" s="40"/>
      <c r="I176" s="40"/>
      <c r="J176" s="52"/>
      <c r="K176" s="50"/>
    </row>
    <row r="177" spans="1:23" s="2" customFormat="1" ht="21" thickBot="1">
      <c r="A177" s="32">
        <v>9</v>
      </c>
      <c r="B177" s="33" t="s">
        <v>81</v>
      </c>
      <c r="C177" s="34"/>
      <c r="D177" s="24"/>
      <c r="E177" s="25"/>
      <c r="F177" s="25"/>
      <c r="G177" s="25"/>
      <c r="H177" s="26">
        <f>SUM(G179:G181)</f>
        <v>0</v>
      </c>
      <c r="I177" s="47"/>
      <c r="J177" s="42" t="e">
        <f>SUM(I179:I181)</f>
        <v>#NAME?</v>
      </c>
      <c r="K177"/>
      <c r="L177"/>
      <c r="M177"/>
      <c r="N177"/>
      <c r="O177"/>
      <c r="P177"/>
      <c r="Q177"/>
      <c r="R177"/>
      <c r="S177"/>
      <c r="T177"/>
      <c r="U177"/>
      <c r="V177"/>
      <c r="W177"/>
    </row>
    <row r="178" spans="1:23" s="2" customFormat="1">
      <c r="A178" s="37"/>
      <c r="B178" s="38"/>
      <c r="C178" s="29"/>
      <c r="D178" s="5"/>
      <c r="E178" s="5"/>
      <c r="F178" s="5"/>
      <c r="G178" s="5"/>
      <c r="H178" s="6"/>
      <c r="I178" s="6"/>
      <c r="J178" s="51"/>
      <c r="K178" s="50"/>
      <c r="L178"/>
      <c r="M178"/>
      <c r="N178"/>
      <c r="O178"/>
      <c r="P178"/>
      <c r="Q178"/>
      <c r="R178"/>
      <c r="S178"/>
      <c r="T178"/>
      <c r="U178"/>
      <c r="V178"/>
      <c r="W178"/>
    </row>
    <row r="179" spans="1:23" s="2" customFormat="1" ht="15.75">
      <c r="A179" s="43" t="s">
        <v>31</v>
      </c>
      <c r="B179" s="82" t="s">
        <v>307</v>
      </c>
      <c r="C179" s="30"/>
      <c r="D179" s="11">
        <v>0</v>
      </c>
      <c r="E179" s="27" t="s">
        <v>18</v>
      </c>
      <c r="F179" s="11"/>
      <c r="G179" s="45">
        <f t="shared" ref="G179" si="26">+D179*F179</f>
        <v>0</v>
      </c>
      <c r="H179" s="6"/>
      <c r="I179" s="62" t="e">
        <f>+G179/$H$230</f>
        <v>#NAME?</v>
      </c>
      <c r="K179" s="49"/>
    </row>
    <row r="180" spans="1:23" s="2" customFormat="1" ht="15.75">
      <c r="A180" s="43" t="s">
        <v>309</v>
      </c>
      <c r="B180" s="82" t="s">
        <v>308</v>
      </c>
      <c r="C180" s="30"/>
      <c r="D180" s="11">
        <v>0</v>
      </c>
      <c r="E180" s="27" t="s">
        <v>18</v>
      </c>
      <c r="F180" s="11"/>
      <c r="G180" s="45">
        <f t="shared" ref="G180" si="27">+D180*F180</f>
        <v>0</v>
      </c>
      <c r="H180" s="6"/>
      <c r="I180" s="62" t="e">
        <f>+G180/$H$230</f>
        <v>#NAME?</v>
      </c>
      <c r="K180" s="49"/>
    </row>
    <row r="181" spans="1:23" ht="15.75" thickBot="1">
      <c r="A181" s="31"/>
      <c r="B181" s="88"/>
      <c r="C181" s="88"/>
      <c r="D181" s="39"/>
      <c r="E181" s="39"/>
      <c r="F181" s="39"/>
      <c r="G181" s="39"/>
      <c r="H181" s="40"/>
      <c r="I181" s="40"/>
      <c r="J181" s="52"/>
      <c r="K181" s="50"/>
    </row>
    <row r="182" spans="1:23" s="2" customFormat="1" ht="21" thickBot="1">
      <c r="A182" s="32">
        <v>10</v>
      </c>
      <c r="B182" s="33" t="s">
        <v>310</v>
      </c>
      <c r="C182" s="34"/>
      <c r="D182" s="24"/>
      <c r="E182" s="25"/>
      <c r="F182" s="25"/>
      <c r="G182" s="25"/>
      <c r="H182" s="26" t="e">
        <f>SUM(Gº112:G184:G187)</f>
        <v>#NAME?</v>
      </c>
      <c r="I182" s="47"/>
      <c r="J182" s="26" t="e">
        <f>SUM(Gº112:I184:I187)</f>
        <v>#NAME?</v>
      </c>
      <c r="K182"/>
      <c r="L182"/>
      <c r="M182"/>
      <c r="N182"/>
      <c r="O182"/>
      <c r="P182"/>
      <c r="Q182"/>
      <c r="R182"/>
      <c r="S182"/>
      <c r="T182"/>
      <c r="U182"/>
      <c r="V182"/>
      <c r="W182"/>
    </row>
    <row r="183" spans="1:23" s="2" customFormat="1">
      <c r="A183" s="37"/>
      <c r="B183" s="38"/>
      <c r="C183" s="29"/>
      <c r="D183" s="5"/>
      <c r="E183" s="5"/>
      <c r="F183" s="5"/>
      <c r="G183" s="5"/>
      <c r="H183" s="6"/>
      <c r="I183" s="6"/>
      <c r="J183" s="51"/>
      <c r="K183" s="50"/>
      <c r="L183"/>
      <c r="M183"/>
      <c r="N183"/>
      <c r="O183"/>
      <c r="P183"/>
      <c r="Q183"/>
      <c r="R183"/>
      <c r="S183"/>
      <c r="T183"/>
      <c r="U183"/>
      <c r="V183"/>
      <c r="W183"/>
    </row>
    <row r="184" spans="1:23" s="2" customFormat="1" ht="15.75">
      <c r="A184" s="43" t="s">
        <v>32</v>
      </c>
      <c r="B184" s="82" t="s">
        <v>311</v>
      </c>
      <c r="C184" s="30"/>
      <c r="D184" s="11">
        <v>0</v>
      </c>
      <c r="E184" s="27" t="s">
        <v>17</v>
      </c>
      <c r="F184" s="11"/>
      <c r="G184" s="45">
        <f t="shared" ref="G184" si="28">+D184*F184</f>
        <v>0</v>
      </c>
      <c r="H184" s="6"/>
      <c r="I184" s="62" t="e">
        <f>+G184/$H$230</f>
        <v>#NAME?</v>
      </c>
      <c r="K184" s="49"/>
    </row>
    <row r="185" spans="1:23" s="2" customFormat="1" ht="15.75">
      <c r="A185" s="43" t="s">
        <v>86</v>
      </c>
      <c r="B185" s="82" t="s">
        <v>312</v>
      </c>
      <c r="C185" s="30"/>
      <c r="D185" s="11">
        <v>0</v>
      </c>
      <c r="E185" s="27" t="s">
        <v>17</v>
      </c>
      <c r="F185" s="11"/>
      <c r="G185" s="45">
        <f t="shared" ref="G185:G186" si="29">+D185*F185</f>
        <v>0</v>
      </c>
      <c r="H185" s="6"/>
      <c r="I185" s="62" t="e">
        <f>+G185/$H$230</f>
        <v>#NAME?</v>
      </c>
      <c r="K185" s="49"/>
    </row>
    <row r="186" spans="1:23" s="2" customFormat="1" ht="15.75">
      <c r="A186" s="43" t="s">
        <v>87</v>
      </c>
      <c r="B186" s="82" t="s">
        <v>313</v>
      </c>
      <c r="C186" s="30"/>
      <c r="D186" s="11">
        <v>0</v>
      </c>
      <c r="E186" s="27" t="s">
        <v>17</v>
      </c>
      <c r="F186" s="11"/>
      <c r="G186" s="45">
        <f t="shared" si="29"/>
        <v>0</v>
      </c>
      <c r="H186" s="6"/>
      <c r="I186" s="62" t="e">
        <f>+G186/$H$230</f>
        <v>#NAME?</v>
      </c>
      <c r="K186" s="49"/>
    </row>
    <row r="187" spans="1:23" ht="15.75" thickBot="1">
      <c r="A187" s="20"/>
      <c r="B187" s="97"/>
      <c r="C187" s="97"/>
      <c r="D187" s="39"/>
      <c r="E187" s="39"/>
      <c r="F187" s="39"/>
      <c r="G187" s="39"/>
      <c r="H187" s="40"/>
      <c r="I187" s="40"/>
      <c r="J187" s="52"/>
      <c r="K187" s="50"/>
    </row>
    <row r="188" spans="1:23" s="2" customFormat="1" ht="21" thickBot="1">
      <c r="A188" s="32">
        <v>11</v>
      </c>
      <c r="B188" s="33" t="s">
        <v>314</v>
      </c>
      <c r="C188" s="34"/>
      <c r="D188" s="24"/>
      <c r="E188" s="25"/>
      <c r="F188" s="25"/>
      <c r="G188" s="25"/>
      <c r="H188" s="26">
        <f>SUM(G190:G194)</f>
        <v>0</v>
      </c>
      <c r="I188" s="47"/>
      <c r="J188" s="42" t="e">
        <f>SUM(I190:I194)</f>
        <v>#NAME?</v>
      </c>
      <c r="K188"/>
      <c r="L188"/>
      <c r="M188"/>
      <c r="N188"/>
      <c r="O188"/>
      <c r="P188"/>
      <c r="Q188"/>
      <c r="R188"/>
      <c r="S188"/>
      <c r="T188"/>
      <c r="U188"/>
      <c r="V188"/>
      <c r="W188"/>
    </row>
    <row r="189" spans="1:23">
      <c r="A189" s="37"/>
      <c r="B189" s="38"/>
      <c r="C189" s="29"/>
      <c r="D189" s="5"/>
      <c r="E189" s="5"/>
      <c r="F189" s="5"/>
      <c r="G189" s="5"/>
      <c r="H189" s="6"/>
      <c r="I189" s="6"/>
      <c r="J189" s="51"/>
      <c r="K189" s="50"/>
    </row>
    <row r="190" spans="1:23" ht="15.75">
      <c r="A190" s="43" t="s">
        <v>315</v>
      </c>
      <c r="B190" s="82" t="s">
        <v>319</v>
      </c>
      <c r="C190" s="29"/>
      <c r="D190" s="11">
        <v>0</v>
      </c>
      <c r="E190" s="27" t="s">
        <v>18</v>
      </c>
      <c r="F190" s="5"/>
      <c r="G190" s="45">
        <f t="shared" ref="G190:G193" si="30">+D190*F190</f>
        <v>0</v>
      </c>
      <c r="H190" s="6"/>
      <c r="I190" s="62" t="e">
        <f t="shared" ref="I190:I193" si="31">+G190/$H$230</f>
        <v>#NAME?</v>
      </c>
      <c r="J190" s="51"/>
      <c r="K190" s="50"/>
    </row>
    <row r="191" spans="1:23" ht="15.75">
      <c r="A191" s="43" t="s">
        <v>316</v>
      </c>
      <c r="B191" s="82" t="s">
        <v>320</v>
      </c>
      <c r="C191" s="29"/>
      <c r="D191" s="11">
        <v>0</v>
      </c>
      <c r="E191" s="27" t="s">
        <v>18</v>
      </c>
      <c r="F191" s="5"/>
      <c r="G191" s="45">
        <f t="shared" si="30"/>
        <v>0</v>
      </c>
      <c r="H191" s="6"/>
      <c r="I191" s="62" t="e">
        <f t="shared" si="31"/>
        <v>#NAME?</v>
      </c>
      <c r="J191" s="51"/>
      <c r="K191" s="50"/>
    </row>
    <row r="192" spans="1:23" ht="15.75">
      <c r="A192" s="43" t="s">
        <v>317</v>
      </c>
      <c r="B192" s="82" t="s">
        <v>321</v>
      </c>
      <c r="C192" s="29"/>
      <c r="D192" s="11">
        <v>0</v>
      </c>
      <c r="E192" s="27" t="s">
        <v>18</v>
      </c>
      <c r="F192" s="5"/>
      <c r="G192" s="45">
        <f t="shared" si="30"/>
        <v>0</v>
      </c>
      <c r="H192" s="6"/>
      <c r="I192" s="62" t="e">
        <f t="shared" si="31"/>
        <v>#NAME?</v>
      </c>
      <c r="J192" s="51"/>
      <c r="K192" s="50"/>
    </row>
    <row r="193" spans="1:23" ht="15.75">
      <c r="A193" s="43" t="s">
        <v>318</v>
      </c>
      <c r="B193" s="82" t="s">
        <v>322</v>
      </c>
      <c r="C193" s="29"/>
      <c r="D193" s="11">
        <v>0</v>
      </c>
      <c r="E193" s="27" t="s">
        <v>18</v>
      </c>
      <c r="F193" s="5"/>
      <c r="G193" s="45">
        <f t="shared" si="30"/>
        <v>0</v>
      </c>
      <c r="H193" s="6"/>
      <c r="I193" s="62" t="e">
        <f t="shared" si="31"/>
        <v>#NAME?</v>
      </c>
      <c r="J193" s="51"/>
      <c r="K193" s="50"/>
    </row>
    <row r="194" spans="1:23" ht="15.75" thickBot="1">
      <c r="A194" s="31"/>
      <c r="B194" s="88"/>
      <c r="C194" s="88"/>
      <c r="D194" s="39"/>
      <c r="E194" s="39"/>
      <c r="F194" s="39"/>
      <c r="G194" s="39"/>
      <c r="H194" s="40"/>
      <c r="I194" s="40"/>
      <c r="J194" s="52"/>
      <c r="K194" s="50"/>
    </row>
    <row r="195" spans="1:23" s="2" customFormat="1" ht="21" thickBot="1">
      <c r="A195" s="32">
        <v>12</v>
      </c>
      <c r="B195" s="33" t="s">
        <v>323</v>
      </c>
      <c r="C195" s="34"/>
      <c r="D195" s="24"/>
      <c r="E195" s="25"/>
      <c r="F195" s="25"/>
      <c r="G195" s="25"/>
      <c r="H195" s="26">
        <f>SUM(G197:G198)</f>
        <v>0</v>
      </c>
      <c r="I195" s="47"/>
      <c r="J195" s="42" t="e">
        <f>SUM(I197:I198)</f>
        <v>#NAME?</v>
      </c>
      <c r="K195"/>
      <c r="L195"/>
      <c r="M195"/>
      <c r="N195"/>
      <c r="O195"/>
      <c r="P195"/>
      <c r="Q195"/>
      <c r="R195"/>
      <c r="S195"/>
      <c r="T195"/>
      <c r="U195"/>
      <c r="V195"/>
      <c r="W195"/>
    </row>
    <row r="196" spans="1:23">
      <c r="A196" s="37"/>
      <c r="B196" s="38"/>
      <c r="C196" s="29"/>
      <c r="D196" s="5"/>
      <c r="E196" s="5"/>
      <c r="F196" s="5"/>
      <c r="G196" s="5"/>
      <c r="H196" s="6"/>
      <c r="I196" s="6"/>
      <c r="J196" s="51"/>
      <c r="K196" s="50"/>
    </row>
    <row r="197" spans="1:23" ht="15.75">
      <c r="A197" s="43" t="s">
        <v>324</v>
      </c>
      <c r="B197" s="82" t="s">
        <v>325</v>
      </c>
      <c r="C197" s="29"/>
      <c r="D197" s="11">
        <v>0</v>
      </c>
      <c r="E197" s="27" t="s">
        <v>18</v>
      </c>
      <c r="F197" s="5"/>
      <c r="G197" s="45">
        <f t="shared" ref="G197" si="32">+D197*F197</f>
        <v>0</v>
      </c>
      <c r="H197" s="6"/>
      <c r="I197" s="62" t="e">
        <f t="shared" ref="I197" si="33">+G197/$H$230</f>
        <v>#NAME?</v>
      </c>
      <c r="J197" s="51"/>
      <c r="K197" s="50"/>
    </row>
    <row r="198" spans="1:23" ht="15.75" thickBot="1">
      <c r="A198" s="31"/>
      <c r="B198" s="88"/>
      <c r="C198" s="88"/>
      <c r="D198" s="39"/>
      <c r="E198" s="39"/>
      <c r="F198" s="39"/>
      <c r="G198" s="39"/>
      <c r="H198" s="40"/>
      <c r="I198" s="40"/>
      <c r="J198" s="52"/>
      <c r="K198" s="50"/>
    </row>
    <row r="199" spans="1:23" s="2" customFormat="1" ht="21" thickBot="1">
      <c r="A199" s="32">
        <v>13</v>
      </c>
      <c r="B199" s="33" t="s">
        <v>46</v>
      </c>
      <c r="C199" s="34"/>
      <c r="D199" s="24"/>
      <c r="E199" s="25"/>
      <c r="F199" s="25"/>
      <c r="G199" s="25"/>
      <c r="H199" s="26">
        <f>SUM(G201:G206)</f>
        <v>0</v>
      </c>
      <c r="I199" s="47"/>
      <c r="J199" s="42" t="e">
        <f>SUM(I201:I206)</f>
        <v>#NAME?</v>
      </c>
      <c r="K199"/>
      <c r="L199"/>
      <c r="M199"/>
      <c r="N199"/>
      <c r="O199"/>
      <c r="P199"/>
      <c r="Q199"/>
      <c r="R199"/>
      <c r="S199"/>
      <c r="T199"/>
      <c r="U199"/>
      <c r="V199"/>
      <c r="W199"/>
    </row>
    <row r="200" spans="1:23">
      <c r="A200" s="37"/>
      <c r="B200" s="38"/>
      <c r="C200" s="29"/>
      <c r="D200" s="5"/>
      <c r="E200" s="5"/>
      <c r="F200" s="5"/>
      <c r="G200" s="5"/>
      <c r="H200" s="6"/>
      <c r="I200" s="6"/>
      <c r="J200" s="51"/>
      <c r="K200" s="50"/>
    </row>
    <row r="201" spans="1:23" ht="15.75">
      <c r="A201" s="43" t="s">
        <v>326</v>
      </c>
      <c r="B201" s="82" t="s">
        <v>331</v>
      </c>
      <c r="C201" s="29"/>
      <c r="D201" s="11">
        <v>0</v>
      </c>
      <c r="E201" s="27" t="s">
        <v>17</v>
      </c>
      <c r="F201" s="5"/>
      <c r="G201" s="45">
        <f t="shared" ref="G201:G205" si="34">+D201*F201</f>
        <v>0</v>
      </c>
      <c r="H201" s="6"/>
      <c r="I201" s="62" t="e">
        <f t="shared" ref="I201:I205" si="35">+G201/$H$230</f>
        <v>#NAME?</v>
      </c>
      <c r="J201" s="51"/>
      <c r="K201" s="50"/>
    </row>
    <row r="202" spans="1:23" ht="15.75">
      <c r="A202" s="43" t="s">
        <v>327</v>
      </c>
      <c r="B202" s="82" t="s">
        <v>332</v>
      </c>
      <c r="C202" s="29"/>
      <c r="D202" s="11">
        <v>0</v>
      </c>
      <c r="E202" s="27" t="s">
        <v>17</v>
      </c>
      <c r="F202" s="5"/>
      <c r="G202" s="45">
        <f t="shared" si="34"/>
        <v>0</v>
      </c>
      <c r="H202" s="6"/>
      <c r="I202" s="62" t="e">
        <f t="shared" si="35"/>
        <v>#NAME?</v>
      </c>
      <c r="J202" s="51"/>
      <c r="K202" s="50"/>
    </row>
    <row r="203" spans="1:23" ht="15.75">
      <c r="A203" s="43" t="s">
        <v>328</v>
      </c>
      <c r="B203" s="82" t="s">
        <v>333</v>
      </c>
      <c r="C203" s="29"/>
      <c r="D203" s="11">
        <v>0</v>
      </c>
      <c r="E203" s="27" t="s">
        <v>17</v>
      </c>
      <c r="F203" s="5"/>
      <c r="G203" s="45">
        <f t="shared" si="34"/>
        <v>0</v>
      </c>
      <c r="H203" s="6"/>
      <c r="I203" s="62" t="e">
        <f t="shared" si="35"/>
        <v>#NAME?</v>
      </c>
      <c r="J203" s="51"/>
      <c r="K203" s="50"/>
    </row>
    <row r="204" spans="1:23" ht="15.75">
      <c r="A204" s="43" t="s">
        <v>329</v>
      </c>
      <c r="B204" s="82" t="s">
        <v>334</v>
      </c>
      <c r="C204" s="29"/>
      <c r="D204" s="11"/>
      <c r="E204" s="27" t="s">
        <v>17</v>
      </c>
      <c r="F204" s="5"/>
      <c r="G204" s="45">
        <f t="shared" si="34"/>
        <v>0</v>
      </c>
      <c r="H204" s="6"/>
      <c r="I204" s="62" t="e">
        <f t="shared" si="35"/>
        <v>#NAME?</v>
      </c>
      <c r="J204" s="51"/>
      <c r="K204" s="50"/>
    </row>
    <row r="205" spans="1:23" ht="15.75">
      <c r="A205" s="43" t="s">
        <v>330</v>
      </c>
      <c r="B205" s="82" t="s">
        <v>82</v>
      </c>
      <c r="C205" s="29"/>
      <c r="D205" s="11"/>
      <c r="E205" s="27" t="s">
        <v>16</v>
      </c>
      <c r="F205" s="5"/>
      <c r="G205" s="45">
        <f t="shared" si="34"/>
        <v>0</v>
      </c>
      <c r="H205" s="6"/>
      <c r="I205" s="62" t="e">
        <f t="shared" si="35"/>
        <v>#NAME?</v>
      </c>
      <c r="J205" s="51"/>
      <c r="K205" s="50"/>
    </row>
    <row r="206" spans="1:23" ht="15.75" thickBot="1">
      <c r="A206" s="31"/>
      <c r="B206" s="88"/>
      <c r="C206" s="88"/>
      <c r="D206" s="39"/>
      <c r="E206" s="39"/>
      <c r="F206" s="39"/>
      <c r="G206" s="39"/>
      <c r="H206" s="40"/>
      <c r="I206" s="40"/>
      <c r="J206" s="52"/>
      <c r="K206" s="50"/>
    </row>
    <row r="207" spans="1:23" s="2" customFormat="1" ht="21" thickBot="1">
      <c r="A207" s="32">
        <v>14</v>
      </c>
      <c r="B207" s="33" t="s">
        <v>335</v>
      </c>
      <c r="C207" s="34"/>
      <c r="D207" s="24"/>
      <c r="E207" s="25"/>
      <c r="F207" s="25"/>
      <c r="G207" s="25"/>
      <c r="H207" s="26">
        <f>SUM(G209:G228)</f>
        <v>0</v>
      </c>
      <c r="I207" s="47"/>
      <c r="J207" s="42" t="e">
        <f>SUM(I209:I228)</f>
        <v>#NAME?</v>
      </c>
      <c r="K207"/>
      <c r="L207"/>
      <c r="M207"/>
      <c r="N207"/>
      <c r="O207"/>
      <c r="P207"/>
      <c r="Q207"/>
      <c r="R207"/>
      <c r="S207"/>
      <c r="T207"/>
      <c r="U207"/>
      <c r="V207"/>
      <c r="W207"/>
    </row>
    <row r="208" spans="1:23">
      <c r="A208" s="37"/>
      <c r="B208" s="38"/>
      <c r="C208" s="29"/>
      <c r="D208" s="5"/>
      <c r="E208" s="5"/>
      <c r="F208" s="5"/>
      <c r="G208" s="5"/>
      <c r="H208" s="6"/>
      <c r="I208" s="6"/>
      <c r="J208" s="51"/>
      <c r="K208" s="50"/>
    </row>
    <row r="209" spans="1:11" ht="15.75">
      <c r="A209" s="43" t="s">
        <v>336</v>
      </c>
      <c r="B209" s="82" t="s">
        <v>83</v>
      </c>
      <c r="C209" s="29"/>
      <c r="D209" s="5">
        <v>0</v>
      </c>
      <c r="E209" s="27" t="s">
        <v>16</v>
      </c>
      <c r="F209" s="5"/>
      <c r="G209" s="45">
        <f t="shared" ref="G209:G228" si="36">+D209*F209</f>
        <v>0</v>
      </c>
      <c r="H209" s="6"/>
      <c r="I209" s="62" t="e">
        <f t="shared" ref="I209:I228" si="37">+G209/$H$230</f>
        <v>#NAME?</v>
      </c>
      <c r="J209" s="51"/>
      <c r="K209" s="50"/>
    </row>
    <row r="210" spans="1:11" ht="15.75">
      <c r="A210" s="43" t="s">
        <v>337</v>
      </c>
      <c r="B210" s="82" t="s">
        <v>57</v>
      </c>
      <c r="C210" s="29"/>
      <c r="D210" s="5">
        <v>0</v>
      </c>
      <c r="E210" s="27" t="s">
        <v>16</v>
      </c>
      <c r="F210" s="5"/>
      <c r="G210" s="45">
        <f t="shared" si="36"/>
        <v>0</v>
      </c>
      <c r="H210" s="6"/>
      <c r="I210" s="62" t="e">
        <f t="shared" si="37"/>
        <v>#NAME?</v>
      </c>
      <c r="J210" s="51"/>
      <c r="K210" s="50"/>
    </row>
    <row r="211" spans="1:11" ht="15.75">
      <c r="A211" s="43"/>
      <c r="B211" s="82" t="s">
        <v>338</v>
      </c>
      <c r="C211" s="29"/>
      <c r="D211" s="5"/>
      <c r="E211" s="5"/>
      <c r="F211" s="5"/>
      <c r="G211" s="45">
        <f t="shared" si="36"/>
        <v>0</v>
      </c>
      <c r="H211" s="6"/>
      <c r="I211" s="62" t="e">
        <f t="shared" si="37"/>
        <v>#NAME?</v>
      </c>
      <c r="J211" s="51"/>
      <c r="K211" s="50"/>
    </row>
    <row r="212" spans="1:11" ht="15.75">
      <c r="A212" s="43"/>
      <c r="B212" s="82"/>
      <c r="C212" s="29"/>
      <c r="D212" s="5"/>
      <c r="E212" s="5"/>
      <c r="F212" s="5"/>
      <c r="G212" s="45">
        <f t="shared" si="36"/>
        <v>0</v>
      </c>
      <c r="H212" s="6"/>
      <c r="I212" s="62" t="e">
        <f t="shared" si="37"/>
        <v>#NAME?</v>
      </c>
      <c r="J212" s="51"/>
      <c r="K212" s="50"/>
    </row>
    <row r="213" spans="1:11" ht="15.75">
      <c r="A213" s="43" t="s">
        <v>351</v>
      </c>
      <c r="B213" s="82" t="s">
        <v>339</v>
      </c>
      <c r="C213" s="29"/>
      <c r="D213" s="5"/>
      <c r="E213" s="5"/>
      <c r="F213" s="5"/>
      <c r="G213" s="45">
        <f t="shared" si="36"/>
        <v>0</v>
      </c>
      <c r="H213" s="6"/>
      <c r="I213" s="62" t="e">
        <f t="shared" si="37"/>
        <v>#NAME?</v>
      </c>
      <c r="J213" s="51"/>
      <c r="K213" s="50"/>
    </row>
    <row r="214" spans="1:11" ht="15.75">
      <c r="A214" s="43" t="s">
        <v>352</v>
      </c>
      <c r="B214" s="82" t="s">
        <v>340</v>
      </c>
      <c r="C214" s="29"/>
      <c r="D214" s="5"/>
      <c r="E214" s="5"/>
      <c r="F214" s="5"/>
      <c r="G214" s="45">
        <f t="shared" si="36"/>
        <v>0</v>
      </c>
      <c r="H214" s="6"/>
      <c r="I214" s="62" t="e">
        <f t="shared" si="37"/>
        <v>#NAME?</v>
      </c>
      <c r="J214" s="51"/>
      <c r="K214" s="50"/>
    </row>
    <row r="215" spans="1:11" ht="15.75">
      <c r="A215" s="43" t="s">
        <v>353</v>
      </c>
      <c r="B215" s="82" t="s">
        <v>341</v>
      </c>
      <c r="C215" s="29"/>
      <c r="D215" s="5"/>
      <c r="E215" s="5"/>
      <c r="F215" s="5"/>
      <c r="G215" s="45">
        <f t="shared" si="36"/>
        <v>0</v>
      </c>
      <c r="H215" s="6"/>
      <c r="I215" s="62" t="e">
        <f t="shared" si="37"/>
        <v>#NAME?</v>
      </c>
      <c r="J215" s="51"/>
      <c r="K215" s="50"/>
    </row>
    <row r="216" spans="1:11" ht="15.75">
      <c r="A216" s="43"/>
      <c r="B216" s="82"/>
      <c r="C216" s="29"/>
      <c r="D216" s="5"/>
      <c r="E216" s="5"/>
      <c r="F216" s="5"/>
      <c r="G216" s="45">
        <f t="shared" si="36"/>
        <v>0</v>
      </c>
      <c r="H216" s="6"/>
      <c r="I216" s="62" t="e">
        <f t="shared" si="37"/>
        <v>#NAME?</v>
      </c>
      <c r="J216" s="51"/>
      <c r="K216" s="50"/>
    </row>
    <row r="217" spans="1:11" ht="15.75">
      <c r="A217" s="43" t="s">
        <v>354</v>
      </c>
      <c r="B217" s="82" t="s">
        <v>342</v>
      </c>
      <c r="C217" s="29"/>
      <c r="D217" s="5"/>
      <c r="E217" s="5"/>
      <c r="F217" s="5"/>
      <c r="G217" s="45">
        <f t="shared" si="36"/>
        <v>0</v>
      </c>
      <c r="H217" s="6"/>
      <c r="I217" s="62" t="e">
        <f t="shared" si="37"/>
        <v>#NAME?</v>
      </c>
      <c r="J217" s="51"/>
      <c r="K217" s="50"/>
    </row>
    <row r="218" spans="1:11" ht="15.75">
      <c r="A218" s="43" t="s">
        <v>355</v>
      </c>
      <c r="B218" s="82" t="s">
        <v>343</v>
      </c>
      <c r="C218" s="29"/>
      <c r="D218" s="5"/>
      <c r="E218" s="5"/>
      <c r="F218" s="5"/>
      <c r="G218" s="45">
        <f t="shared" si="36"/>
        <v>0</v>
      </c>
      <c r="H218" s="6"/>
      <c r="I218" s="62" t="e">
        <f t="shared" si="37"/>
        <v>#NAME?</v>
      </c>
      <c r="J218" s="51"/>
      <c r="K218" s="50"/>
    </row>
    <row r="219" spans="1:11" ht="15.75">
      <c r="A219" s="43" t="s">
        <v>356</v>
      </c>
      <c r="B219" s="82" t="s">
        <v>344</v>
      </c>
      <c r="C219" s="29"/>
      <c r="D219" s="5"/>
      <c r="E219" s="5"/>
      <c r="F219" s="5"/>
      <c r="G219" s="45">
        <f t="shared" si="36"/>
        <v>0</v>
      </c>
      <c r="H219" s="6"/>
      <c r="I219" s="62" t="e">
        <f t="shared" si="37"/>
        <v>#NAME?</v>
      </c>
      <c r="J219" s="51"/>
      <c r="K219" s="50"/>
    </row>
    <row r="220" spans="1:11" ht="15.75">
      <c r="A220" s="43"/>
      <c r="B220" s="82"/>
      <c r="C220" s="29"/>
      <c r="D220" s="5"/>
      <c r="E220" s="5"/>
      <c r="F220" s="5"/>
      <c r="G220" s="45">
        <f t="shared" si="36"/>
        <v>0</v>
      </c>
      <c r="H220" s="6"/>
      <c r="I220" s="62" t="e">
        <f t="shared" si="37"/>
        <v>#NAME?</v>
      </c>
      <c r="J220" s="51"/>
      <c r="K220" s="50"/>
    </row>
    <row r="221" spans="1:11" ht="15.75">
      <c r="A221" s="43" t="s">
        <v>357</v>
      </c>
      <c r="B221" s="82" t="s">
        <v>345</v>
      </c>
      <c r="C221" s="29"/>
      <c r="D221" s="5"/>
      <c r="E221" s="5"/>
      <c r="F221" s="5"/>
      <c r="G221" s="45">
        <f t="shared" si="36"/>
        <v>0</v>
      </c>
      <c r="H221" s="6"/>
      <c r="I221" s="62" t="e">
        <f t="shared" si="37"/>
        <v>#NAME?</v>
      </c>
      <c r="J221" s="51"/>
      <c r="K221" s="50"/>
    </row>
    <row r="222" spans="1:11" ht="15.75">
      <c r="A222" s="43" t="s">
        <v>358</v>
      </c>
      <c r="B222" s="82" t="s">
        <v>346</v>
      </c>
      <c r="C222" s="29"/>
      <c r="D222" s="5"/>
      <c r="E222" s="5"/>
      <c r="F222" s="5"/>
      <c r="G222" s="45">
        <f t="shared" si="36"/>
        <v>0</v>
      </c>
      <c r="H222" s="6"/>
      <c r="I222" s="62" t="e">
        <f t="shared" si="37"/>
        <v>#NAME?</v>
      </c>
      <c r="J222" s="51"/>
      <c r="K222" s="50"/>
    </row>
    <row r="223" spans="1:11" ht="36.75" customHeight="1">
      <c r="A223" s="43"/>
      <c r="B223" s="82"/>
      <c r="C223" s="29"/>
      <c r="D223" s="11"/>
      <c r="E223" s="27"/>
      <c r="F223" s="5"/>
      <c r="G223" s="45">
        <f t="shared" si="36"/>
        <v>0</v>
      </c>
      <c r="H223" s="6"/>
      <c r="I223" s="62" t="e">
        <f t="shared" si="37"/>
        <v>#NAME?</v>
      </c>
      <c r="J223" s="51"/>
      <c r="K223" s="50"/>
    </row>
    <row r="224" spans="1:11" ht="15.75">
      <c r="A224" s="43" t="s">
        <v>359</v>
      </c>
      <c r="B224" s="82" t="s">
        <v>347</v>
      </c>
      <c r="C224" s="29"/>
      <c r="D224" s="11"/>
      <c r="E224" s="27"/>
      <c r="F224" s="5"/>
      <c r="G224" s="45">
        <f t="shared" si="36"/>
        <v>0</v>
      </c>
      <c r="H224" s="6"/>
      <c r="I224" s="62" t="e">
        <f t="shared" si="37"/>
        <v>#NAME?</v>
      </c>
      <c r="J224" s="51"/>
      <c r="K224" s="50"/>
    </row>
    <row r="225" spans="1:23" ht="15.75">
      <c r="A225" s="43" t="s">
        <v>360</v>
      </c>
      <c r="B225" s="82" t="s">
        <v>348</v>
      </c>
      <c r="C225" s="29"/>
      <c r="D225" s="11"/>
      <c r="E225" s="27"/>
      <c r="F225" s="5"/>
      <c r="G225" s="45">
        <f t="shared" si="36"/>
        <v>0</v>
      </c>
      <c r="H225" s="6"/>
      <c r="I225" s="62" t="e">
        <f t="shared" si="37"/>
        <v>#NAME?</v>
      </c>
      <c r="J225" s="51"/>
      <c r="K225" s="50"/>
    </row>
    <row r="226" spans="1:23" ht="15.75">
      <c r="A226" s="43" t="s">
        <v>361</v>
      </c>
      <c r="B226" s="82" t="s">
        <v>349</v>
      </c>
      <c r="C226" s="29"/>
      <c r="D226" s="11"/>
      <c r="E226" s="27"/>
      <c r="F226" s="5"/>
      <c r="G226" s="45">
        <f t="shared" si="36"/>
        <v>0</v>
      </c>
      <c r="H226" s="6"/>
      <c r="I226" s="62" t="e">
        <f t="shared" si="37"/>
        <v>#NAME?</v>
      </c>
      <c r="J226" s="51"/>
      <c r="K226" s="50"/>
    </row>
    <row r="227" spans="1:23" ht="15.75">
      <c r="A227" s="43"/>
      <c r="B227" s="82"/>
      <c r="C227" s="29"/>
      <c r="D227" s="11"/>
      <c r="E227" s="27"/>
      <c r="F227" s="5"/>
      <c r="G227" s="45">
        <f t="shared" si="36"/>
        <v>0</v>
      </c>
      <c r="H227" s="6"/>
      <c r="I227" s="62" t="e">
        <f t="shared" si="37"/>
        <v>#NAME?</v>
      </c>
      <c r="J227" s="51"/>
      <c r="K227" s="50"/>
    </row>
    <row r="228" spans="1:23" s="81" customFormat="1" ht="28.5">
      <c r="A228" s="43" t="s">
        <v>362</v>
      </c>
      <c r="B228" s="82" t="s">
        <v>350</v>
      </c>
      <c r="C228" s="86"/>
      <c r="D228" s="39"/>
      <c r="E228" s="39"/>
      <c r="F228" s="39"/>
      <c r="G228" s="45">
        <f t="shared" si="36"/>
        <v>0</v>
      </c>
      <c r="H228" s="6"/>
      <c r="I228" s="62" t="e">
        <f t="shared" si="37"/>
        <v>#NAME?</v>
      </c>
      <c r="J228" s="52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</row>
    <row r="229" spans="1:23" ht="15.75" thickBot="1">
      <c r="A229" s="31"/>
      <c r="B229" s="85"/>
      <c r="C229" s="85"/>
      <c r="D229" s="39"/>
      <c r="E229" s="39"/>
      <c r="F229" s="39"/>
      <c r="G229" s="39"/>
      <c r="H229" s="40"/>
      <c r="I229" s="40"/>
      <c r="J229" s="52"/>
      <c r="K229" s="49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</row>
    <row r="230" spans="1:23" s="2" customFormat="1" ht="29.25" customHeight="1" thickBot="1">
      <c r="A230" s="100" t="s">
        <v>19</v>
      </c>
      <c r="B230" s="101"/>
      <c r="C230" s="55"/>
      <c r="D230" s="56"/>
      <c r="E230" s="57"/>
      <c r="F230" s="57"/>
      <c r="G230" s="58"/>
      <c r="H230" s="59" t="e">
        <f>SUM(H17:H229)</f>
        <v>#NAME?</v>
      </c>
      <c r="I230" s="60"/>
      <c r="J230" s="59" t="e">
        <f>SUM(J17:J229)</f>
        <v>#NAME?</v>
      </c>
      <c r="K230" s="61"/>
      <c r="L230" s="61"/>
      <c r="M230" s="61"/>
      <c r="N230" s="61"/>
      <c r="O230" s="61"/>
      <c r="P230" s="61"/>
      <c r="Q230" s="61"/>
      <c r="R230" s="61"/>
      <c r="S230" s="61"/>
      <c r="T230" s="61"/>
      <c r="U230" s="61"/>
      <c r="V230" s="61"/>
      <c r="W230" s="61"/>
    </row>
    <row r="231" spans="1:23" ht="21" customHeight="1">
      <c r="B231" s="1"/>
      <c r="C231" s="1"/>
    </row>
    <row r="232" spans="1:23">
      <c r="B232" s="1"/>
      <c r="C232" s="1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</row>
    <row r="233" spans="1:23">
      <c r="B233" s="1"/>
      <c r="C233" s="1"/>
    </row>
    <row r="234" spans="1:23">
      <c r="B234" s="1"/>
      <c r="C234" s="1"/>
    </row>
    <row r="237" spans="1:23" s="2" customForma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</row>
    <row r="239" spans="1:23"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</row>
    <row r="247" ht="31.5" customHeight="1"/>
    <row r="253" ht="15" customHeight="1"/>
  </sheetData>
  <mergeCells count="16">
    <mergeCell ref="A230:B230"/>
    <mergeCell ref="B166:C166"/>
    <mergeCell ref="B176:C176"/>
    <mergeCell ref="B181:C181"/>
    <mergeCell ref="B187:C187"/>
    <mergeCell ref="B194:C194"/>
    <mergeCell ref="B198:C198"/>
    <mergeCell ref="B206:C206"/>
    <mergeCell ref="H10:J10"/>
    <mergeCell ref="H12:J12"/>
    <mergeCell ref="B108:C108"/>
    <mergeCell ref="B158:C158"/>
    <mergeCell ref="A14:C14"/>
    <mergeCell ref="B28:C28"/>
    <mergeCell ref="B46:C46"/>
    <mergeCell ref="I14:J14"/>
  </mergeCells>
  <dataValidations disablePrompts="1" count="1">
    <dataValidation type="list" allowBlank="1" showInputMessage="1" showErrorMessage="1" sqref="E169:E175 E119 E131:E157 E161:E165 E19:E27 E184:E186 E31:E45 E49:E63 E66:E107 E112:E117 E121:E128 E179:E180 E190:E193 E197 E201:E205 E223:E227 E209:E210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meferrari</cp:lastModifiedBy>
  <cp:lastPrinted>2014-05-14T14:30:25Z</cp:lastPrinted>
  <dcterms:created xsi:type="dcterms:W3CDTF">2013-03-18T18:41:53Z</dcterms:created>
  <dcterms:modified xsi:type="dcterms:W3CDTF">2018-11-30T19:32:46Z</dcterms:modified>
</cp:coreProperties>
</file>